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škola\ÚSI\diplomka USI\moje diplomka\"/>
    </mc:Choice>
  </mc:AlternateContent>
  <xr:revisionPtr revIDLastSave="0" documentId="13_ncr:1_{83DD2F26-A926-4C20-9699-B226D990DACF}" xr6:coauthVersionLast="47" xr6:coauthVersionMax="47" xr10:uidLastSave="{00000000-0000-0000-0000-000000000000}"/>
  <bookViews>
    <workbookView xWindow="-108" yWindow="-108" windowWidth="23256" windowHeight="12576" xr2:uid="{8635B1DA-826F-48B5-A2FA-B0EBAE78C7EE}"/>
  </bookViews>
  <sheets>
    <sheet name="TRANSFORMAČNÍ MATICE" sheetId="5" r:id="rId1"/>
    <sheet name="DODAVATELÉ" sheetId="1" r:id="rId2"/>
    <sheet name="RETRANSFORMAČNÍ MATICE" sheetId="6" r:id="rId3"/>
    <sheet name="VÝSLEDNÉ HODNOCENÍ - EXCEL" sheetId="4" r:id="rId4"/>
    <sheet name="VÝSLEDNÉ HODNOCENÍ - MATLAB" sheetId="11" r:id="rId5"/>
    <sheet name="VÝSLEDNÉ HODNOCENÍ - SROVNÁNÍ" sheetId="12" r:id="rId6"/>
    <sheet name="VÝSLEDNÉ HODNOCENÍ - PRŮMĚR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3" l="1"/>
  <c r="G13" i="13"/>
  <c r="G8" i="13"/>
  <c r="D11" i="13"/>
  <c r="S10" i="12"/>
  <c r="S11" i="12"/>
  <c r="S12" i="12"/>
  <c r="S13" i="12"/>
  <c r="S14" i="12"/>
  <c r="S9" i="12"/>
  <c r="F8" i="13"/>
  <c r="E9" i="13"/>
  <c r="E10" i="13"/>
  <c r="E11" i="13"/>
  <c r="E12" i="13"/>
  <c r="E13" i="13"/>
  <c r="E8" i="13"/>
  <c r="Z9" i="12"/>
  <c r="R14" i="12"/>
  <c r="AA9" i="12" s="1"/>
  <c r="R13" i="12"/>
  <c r="R12" i="12"/>
  <c r="R11" i="12"/>
  <c r="R10" i="12"/>
  <c r="R9" i="12"/>
  <c r="D8" i="13"/>
  <c r="D9" i="13"/>
  <c r="D10" i="13"/>
  <c r="D12" i="13"/>
  <c r="F12" i="13" s="1"/>
  <c r="G12" i="13" s="1"/>
  <c r="D13" i="13"/>
  <c r="F13" i="13" s="1"/>
  <c r="M8" i="11"/>
  <c r="N8" i="11"/>
  <c r="O8" i="11"/>
  <c r="P8" i="11"/>
  <c r="Q8" i="11"/>
  <c r="L8" i="11"/>
  <c r="F10" i="13"/>
  <c r="G10" i="13" s="1"/>
  <c r="F11" i="13"/>
  <c r="G11" i="13" s="1"/>
  <c r="F9" i="13"/>
  <c r="R26" i="5"/>
  <c r="R25" i="5"/>
  <c r="L13" i="1"/>
  <c r="K13" i="1"/>
  <c r="N78" i="1"/>
  <c r="M78" i="1"/>
  <c r="L78" i="1"/>
  <c r="K78" i="1"/>
  <c r="J78" i="1"/>
  <c r="I78" i="1"/>
  <c r="H78" i="1"/>
  <c r="G78" i="1"/>
  <c r="F78" i="1"/>
  <c r="E78" i="1"/>
  <c r="D78" i="1"/>
  <c r="C78" i="1"/>
  <c r="N65" i="1"/>
  <c r="M65" i="1"/>
  <c r="L65" i="1"/>
  <c r="K65" i="1"/>
  <c r="J65" i="1"/>
  <c r="I65" i="1"/>
  <c r="H65" i="1"/>
  <c r="G65" i="1"/>
  <c r="F65" i="1"/>
  <c r="E65" i="1"/>
  <c r="D65" i="1"/>
  <c r="C65" i="1"/>
  <c r="N52" i="1"/>
  <c r="M52" i="1"/>
  <c r="L52" i="1"/>
  <c r="K52" i="1"/>
  <c r="J52" i="1"/>
  <c r="I52" i="1"/>
  <c r="H52" i="1"/>
  <c r="G52" i="1"/>
  <c r="F52" i="1"/>
  <c r="E52" i="1"/>
  <c r="D52" i="1"/>
  <c r="C52" i="1"/>
  <c r="N39" i="1"/>
  <c r="M39" i="1"/>
  <c r="L39" i="1"/>
  <c r="K39" i="1"/>
  <c r="J39" i="1"/>
  <c r="I39" i="1"/>
  <c r="H39" i="1"/>
  <c r="G39" i="1"/>
  <c r="F39" i="1"/>
  <c r="E39" i="1"/>
  <c r="D39" i="1"/>
  <c r="C39" i="1"/>
  <c r="N26" i="1"/>
  <c r="M26" i="1"/>
  <c r="L26" i="1"/>
  <c r="K26" i="1"/>
  <c r="J26" i="1"/>
  <c r="I26" i="1"/>
  <c r="H26" i="1"/>
  <c r="G26" i="1"/>
  <c r="F26" i="1"/>
  <c r="E26" i="1"/>
  <c r="D26" i="1"/>
  <c r="C26" i="1"/>
  <c r="J13" i="1"/>
  <c r="D13" i="1"/>
  <c r="E13" i="1"/>
  <c r="F13" i="1"/>
  <c r="G13" i="1"/>
  <c r="H13" i="1"/>
  <c r="I13" i="1"/>
  <c r="M13" i="1"/>
  <c r="N13" i="1"/>
  <c r="C13" i="1"/>
  <c r="F26" i="5"/>
  <c r="F25" i="5"/>
  <c r="G25" i="5"/>
  <c r="G26" i="5"/>
  <c r="P25" i="5"/>
  <c r="Q25" i="5"/>
  <c r="P26" i="5"/>
  <c r="Q26" i="5"/>
  <c r="M25" i="5"/>
  <c r="N25" i="5"/>
  <c r="M26" i="5"/>
  <c r="N26" i="5"/>
  <c r="H25" i="5"/>
  <c r="I25" i="5"/>
  <c r="J25" i="5"/>
  <c r="K25" i="5"/>
  <c r="L25" i="5"/>
  <c r="O25" i="5"/>
  <c r="H26" i="5"/>
  <c r="I26" i="5"/>
  <c r="J26" i="5"/>
  <c r="K26" i="5"/>
  <c r="L26" i="5"/>
  <c r="O26" i="5"/>
  <c r="Y9" i="12" l="1"/>
  <c r="X9" i="12"/>
  <c r="W9" i="12"/>
  <c r="V9" i="12"/>
  <c r="B78" i="1"/>
  <c r="Q75" i="1" s="1"/>
  <c r="B52" i="1"/>
  <c r="Q49" i="1" s="1"/>
  <c r="B65" i="1"/>
  <c r="Q62" i="1" s="1"/>
  <c r="B39" i="1"/>
  <c r="Q36" i="1" s="1"/>
  <c r="Q37" i="1" s="1"/>
  <c r="B26" i="1"/>
  <c r="Q23" i="1" s="1"/>
  <c r="B13" i="1"/>
  <c r="Q10" i="1" s="1"/>
  <c r="Q11" i="1" s="1"/>
  <c r="Q12" i="1" s="1"/>
  <c r="Q63" i="1" l="1"/>
  <c r="Q24" i="1"/>
  <c r="Q50" i="1"/>
  <c r="Q76" i="1"/>
  <c r="Q77" i="1" s="1"/>
  <c r="S9" i="4" l="1"/>
  <c r="P14" i="12" s="1"/>
  <c r="S10" i="4"/>
  <c r="R9" i="4"/>
  <c r="P13" i="12" s="1"/>
  <c r="Q64" i="1"/>
  <c r="R10" i="4" s="1"/>
  <c r="Q51" i="1"/>
  <c r="Q10" i="4" s="1"/>
  <c r="Q9" i="4"/>
  <c r="P12" i="12" s="1"/>
  <c r="P9" i="4"/>
  <c r="P11" i="12" s="1"/>
  <c r="Q38" i="1"/>
  <c r="P10" i="4" s="1"/>
  <c r="Q25" i="1"/>
  <c r="O10" i="4" s="1"/>
  <c r="O9" i="4"/>
  <c r="P10" i="12" s="1"/>
  <c r="N9" i="4"/>
  <c r="P9" i="12" s="1"/>
  <c r="N10" i="4"/>
  <c r="Q10" i="12" l="1"/>
  <c r="W8" i="12"/>
  <c r="Q11" i="12"/>
  <c r="X8" i="12"/>
  <c r="Q12" i="12"/>
  <c r="Y8" i="12"/>
  <c r="Q9" i="12"/>
  <c r="V8" i="12"/>
  <c r="Z8" i="12"/>
  <c r="Q13" i="12"/>
  <c r="AA8" i="12"/>
  <c r="Q14" i="12"/>
</calcChain>
</file>

<file path=xl/sharedStrings.xml><?xml version="1.0" encoding="utf-8"?>
<sst xmlns="http://schemas.openxmlformats.org/spreadsheetml/2006/main" count="251" uniqueCount="78">
  <si>
    <t>TRANSFORMAČNÍ MATICE - SLOVNÍ POPIS</t>
  </si>
  <si>
    <t>N</t>
  </si>
  <si>
    <t>MAX</t>
  </si>
  <si>
    <t>MIN</t>
  </si>
  <si>
    <t>SUMA</t>
  </si>
  <si>
    <t>Verbální hodnocení</t>
  </si>
  <si>
    <t xml:space="preserve">Závěrečné hodnocení </t>
  </si>
  <si>
    <t>Celkové hodnocení</t>
  </si>
  <si>
    <t>Procentuální hodnocení</t>
  </si>
  <si>
    <t>Celkové hodnocení (%)</t>
  </si>
  <si>
    <t>70 - 100 %</t>
  </si>
  <si>
    <t>Splatnost faktury</t>
  </si>
  <si>
    <t>Dodací lhůta</t>
  </si>
  <si>
    <t>Možnost slevy</t>
  </si>
  <si>
    <t>Doprava v ceně</t>
  </si>
  <si>
    <t>Servis</t>
  </si>
  <si>
    <t>Komunikace</t>
  </si>
  <si>
    <t>Certifikát</t>
  </si>
  <si>
    <t>Cena servisu</t>
  </si>
  <si>
    <t>VIESSMANN</t>
  </si>
  <si>
    <t>THERMONA</t>
  </si>
  <si>
    <t>WOLF</t>
  </si>
  <si>
    <t>PROTHERM</t>
  </si>
  <si>
    <t>EKONOMICKÉ FAKTORY</t>
  </si>
  <si>
    <t>TECHNICKÉ FAKTORY</t>
  </si>
  <si>
    <t>OSTATNÍ FAKTORY</t>
  </si>
  <si>
    <t>Zvážit dodavatele</t>
  </si>
  <si>
    <t>Vybrat dodavatele</t>
  </si>
  <si>
    <t>Nevybrat dodavatele</t>
  </si>
  <si>
    <t>55 - 70 %</t>
  </si>
  <si>
    <t>0 - 55 %</t>
  </si>
  <si>
    <t>10 - 25 %</t>
  </si>
  <si>
    <t xml:space="preserve">Záruční lhůta </t>
  </si>
  <si>
    <t>37 - 48 měsíců</t>
  </si>
  <si>
    <t>25 - 36 měsíců</t>
  </si>
  <si>
    <t>TRANSFORMAČNÍ MATICE - OHODNOCENÁ</t>
  </si>
  <si>
    <t>Příslušenství</t>
  </si>
  <si>
    <t xml:space="preserve">Cena </t>
  </si>
  <si>
    <t xml:space="preserve">BDR THERMEA </t>
  </si>
  <si>
    <t xml:space="preserve">BOSCH TERMOTECHNIKA </t>
  </si>
  <si>
    <t>Zkušenosti s výrobcem</t>
  </si>
  <si>
    <t>12 - 24 měsíců</t>
  </si>
  <si>
    <t>RETRANSFORMAČNÍ MATICE</t>
  </si>
  <si>
    <t>VÝSLEDNÉ HODNOCENÍ - EXCEL</t>
  </si>
  <si>
    <t>VÝSLEDNÉ HODNOCENÍ - MATLAB</t>
  </si>
  <si>
    <t>MATLAB</t>
  </si>
  <si>
    <t>MS Excel</t>
  </si>
  <si>
    <t>VÝSLEDNÉ HODNOCENÍ - SROVNÁNÍ</t>
  </si>
  <si>
    <t>Průměr</t>
  </si>
  <si>
    <t>Dodavatel</t>
  </si>
  <si>
    <t>Výsledné hodnocení</t>
  </si>
  <si>
    <t>VÝSLEDNÉ HODNOCENÍ - PRŮMĚR</t>
  </si>
  <si>
    <t>Velmi nízká</t>
  </si>
  <si>
    <t>Nízká</t>
  </si>
  <si>
    <t>Přijatelná</t>
  </si>
  <si>
    <t>Vysoká</t>
  </si>
  <si>
    <t>Velmi vysoká</t>
  </si>
  <si>
    <t>Průměrná</t>
  </si>
  <si>
    <t>Nad 25 %</t>
  </si>
  <si>
    <t>Pod 10 %</t>
  </si>
  <si>
    <t>Ano</t>
  </si>
  <si>
    <t>Ne</t>
  </si>
  <si>
    <t>Dlouhá</t>
  </si>
  <si>
    <t>Střední</t>
  </si>
  <si>
    <t>Krátká</t>
  </si>
  <si>
    <t>Výborný</t>
  </si>
  <si>
    <t>Průměrný</t>
  </si>
  <si>
    <t>Špatný</t>
  </si>
  <si>
    <t>Nad 48 měsíců</t>
  </si>
  <si>
    <t>Do 12 měsíců</t>
  </si>
  <si>
    <t>V ceně</t>
  </si>
  <si>
    <t>Není v ceně</t>
  </si>
  <si>
    <t>Rychlá</t>
  </si>
  <si>
    <t>Pomalá</t>
  </si>
  <si>
    <t>Výborné</t>
  </si>
  <si>
    <t>Průměrné</t>
  </si>
  <si>
    <t>Špatné</t>
  </si>
  <si>
    <t>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</si>
</sst>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41">
    <xf numFmtId="0" fontId="0" fillId="0" borderId="0" xfId="0"/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2" fontId="3" fillId="0" borderId="0" xfId="0" applyNumberFormat="1" applyFont="1" applyBorder="1" applyAlignment="1"/>
    <xf numFmtId="0" fontId="5" fillId="0" borderId="0" xfId="1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6" fillId="0" borderId="0" xfId="0" applyFont="1"/>
    <xf numFmtId="2" fontId="3" fillId="0" borderId="15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0" xfId="0" applyFont="1" applyBorder="1"/>
    <xf numFmtId="0" fontId="2" fillId="0" borderId="2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Border="1"/>
    <xf numFmtId="0" fontId="2" fillId="0" borderId="2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3" fillId="0" borderId="2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32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/>
    </xf>
    <xf numFmtId="0" fontId="7" fillId="0" borderId="42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0" fontId="3" fillId="0" borderId="2" xfId="2" applyNumberFormat="1" applyFont="1" applyBorder="1" applyAlignment="1">
      <alignment horizontal="center"/>
    </xf>
    <xf numFmtId="10" fontId="3" fillId="0" borderId="43" xfId="2" applyNumberFormat="1" applyFont="1" applyBorder="1" applyAlignment="1">
      <alignment horizontal="center"/>
    </xf>
    <xf numFmtId="10" fontId="3" fillId="0" borderId="18" xfId="2" applyNumberFormat="1" applyFont="1" applyBorder="1" applyAlignment="1">
      <alignment horizontal="center"/>
    </xf>
    <xf numFmtId="10" fontId="3" fillId="0" borderId="1" xfId="2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/>
    </xf>
    <xf numFmtId="10" fontId="3" fillId="0" borderId="2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3" fillId="0" borderId="18" xfId="2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47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10" fontId="3" fillId="0" borderId="4" xfId="2" applyNumberFormat="1" applyFont="1" applyBorder="1" applyAlignment="1">
      <alignment horizontal="center"/>
    </xf>
    <xf numFmtId="10" fontId="3" fillId="0" borderId="17" xfId="2" applyNumberFormat="1" applyFont="1" applyBorder="1" applyAlignment="1">
      <alignment horizontal="center"/>
    </xf>
    <xf numFmtId="2" fontId="3" fillId="0" borderId="25" xfId="0" applyNumberFormat="1" applyFont="1" applyBorder="1" applyAlignment="1">
      <alignment horizontal="center"/>
    </xf>
    <xf numFmtId="2" fontId="3" fillId="0" borderId="41" xfId="0" applyNumberFormat="1" applyFont="1" applyBorder="1" applyAlignment="1">
      <alignment horizontal="center"/>
    </xf>
    <xf numFmtId="0" fontId="5" fillId="0" borderId="0" xfId="0" applyFont="1" applyAlignment="1"/>
    <xf numFmtId="0" fontId="7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/>
    </xf>
  </cellXfs>
  <cellStyles count="3">
    <cellStyle name="Normální" xfId="0" builtinId="0"/>
    <cellStyle name="Normální 2" xfId="1" xr:uid="{2E83600C-6C8E-4FE0-AA22-95C5AC081346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MATICE'!$F$17</c:f>
              <c:strCache>
                <c:ptCount val="1"/>
                <c:pt idx="0">
                  <c:v>Cena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MATICE'!$F$18:$F$22</c:f>
              <c:numCache>
                <c:formatCode>General</c:formatCode>
                <c:ptCount val="5"/>
                <c:pt idx="0">
                  <c:v>150</c:v>
                </c:pt>
                <c:pt idx="1">
                  <c:v>120</c:v>
                </c:pt>
                <c:pt idx="2">
                  <c:v>90</c:v>
                </c:pt>
                <c:pt idx="3">
                  <c:v>60</c:v>
                </c:pt>
                <c:pt idx="4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C9-490C-B41C-1AA9DCF71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368144"/>
        <c:axId val="673370064"/>
      </c:lineChart>
      <c:catAx>
        <c:axId val="673368144"/>
        <c:scaling>
          <c:orientation val="minMax"/>
        </c:scaling>
        <c:delete val="1"/>
        <c:axPos val="b"/>
        <c:majorTickMark val="none"/>
        <c:minorTickMark val="none"/>
        <c:tickLblPos val="nextTo"/>
        <c:crossAx val="673370064"/>
        <c:crosses val="autoZero"/>
        <c:auto val="1"/>
        <c:lblAlgn val="ctr"/>
        <c:lblOffset val="100"/>
        <c:noMultiLvlLbl val="0"/>
      </c:catAx>
      <c:valAx>
        <c:axId val="67337006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3368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MATICE'!$G$17</c:f>
              <c:strCache>
                <c:ptCount val="1"/>
                <c:pt idx="0">
                  <c:v>Cena servisu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MATICE'!$G$18:$G$20</c:f>
              <c:numCache>
                <c:formatCode>General</c:formatCode>
                <c:ptCount val="3"/>
                <c:pt idx="0">
                  <c:v>40</c:v>
                </c:pt>
                <c:pt idx="1">
                  <c:v>25</c:v>
                </c:pt>
                <c:pt idx="2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E2-49CE-9077-3466E6CBC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52272"/>
        <c:axId val="673365584"/>
      </c:lineChart>
      <c:catAx>
        <c:axId val="67475227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3365584"/>
        <c:crosses val="autoZero"/>
        <c:auto val="1"/>
        <c:lblAlgn val="ctr"/>
        <c:lblOffset val="100"/>
        <c:noMultiLvlLbl val="0"/>
      </c:catAx>
      <c:valAx>
        <c:axId val="6733655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52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MATICE'!$H$17</c:f>
              <c:strCache>
                <c:ptCount val="1"/>
                <c:pt idx="0">
                  <c:v>Možnost slevy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MATICE'!$H$18:$H$20</c:f>
              <c:numCache>
                <c:formatCode>General</c:formatCode>
                <c:ptCount val="3"/>
                <c:pt idx="0">
                  <c:v>65</c:v>
                </c:pt>
                <c:pt idx="1">
                  <c:v>45</c:v>
                </c:pt>
                <c:pt idx="2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CD-496D-811A-4F72DBFB5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MATICE'!$I$17</c:f>
              <c:strCache>
                <c:ptCount val="1"/>
                <c:pt idx="0">
                  <c:v>Doprava v ceně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MATICE'!$I$18:$I$19</c:f>
              <c:numCache>
                <c:formatCode>General</c:formatCode>
                <c:ptCount val="2"/>
                <c:pt idx="0">
                  <c:v>60</c:v>
                </c:pt>
                <c:pt idx="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81-44EA-B0E0-814200D73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MATICE'!$J$17</c:f>
              <c:strCache>
                <c:ptCount val="1"/>
                <c:pt idx="0">
                  <c:v>Splatnost faktury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MATICE'!$J$18:$J$20</c:f>
              <c:numCache>
                <c:formatCode>General</c:formatCode>
                <c:ptCount val="3"/>
                <c:pt idx="0">
                  <c:v>40</c:v>
                </c:pt>
                <c:pt idx="1">
                  <c:v>30</c:v>
                </c:pt>
                <c:pt idx="2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03-4F58-B14D-176405A7E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MATICE'!$K$17</c:f>
              <c:strCache>
                <c:ptCount val="1"/>
                <c:pt idx="0">
                  <c:v>Servis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MATICE'!$K$18:$K$20</c:f>
              <c:numCache>
                <c:formatCode>General</c:formatCode>
                <c:ptCount val="3"/>
                <c:pt idx="0">
                  <c:v>65</c:v>
                </c:pt>
                <c:pt idx="1">
                  <c:v>40</c:v>
                </c:pt>
                <c:pt idx="2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60-44CF-8526-60BF032E4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MATICE'!$L$17</c:f>
              <c:strCache>
                <c:ptCount val="1"/>
                <c:pt idx="0">
                  <c:v>Záruční lhůta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MATICE'!$L$18:$L$22</c:f>
              <c:numCache>
                <c:formatCode>General</c:formatCode>
                <c:ptCount val="5"/>
                <c:pt idx="0">
                  <c:v>75</c:v>
                </c:pt>
                <c:pt idx="1">
                  <c:v>60</c:v>
                </c:pt>
                <c:pt idx="2">
                  <c:v>45</c:v>
                </c:pt>
                <c:pt idx="3">
                  <c:v>30</c:v>
                </c:pt>
                <c:pt idx="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16-46A3-8BD6-24C324C4E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MATICE'!$M$17</c:f>
              <c:strCache>
                <c:ptCount val="1"/>
                <c:pt idx="0">
                  <c:v>Dodací lhůta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MATICE'!$M$18:$M$20</c:f>
              <c:numCache>
                <c:formatCode>General</c:formatCode>
                <c:ptCount val="3"/>
                <c:pt idx="0">
                  <c:v>85</c:v>
                </c:pt>
                <c:pt idx="1">
                  <c:v>65</c:v>
                </c:pt>
                <c:pt idx="2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12-4181-A8F9-DB27F2516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MATICE'!$N$17</c:f>
              <c:strCache>
                <c:ptCount val="1"/>
                <c:pt idx="0">
                  <c:v>Příslušenství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MATICE'!$N$18:$N$19</c:f>
              <c:numCache>
                <c:formatCode>General</c:formatCode>
                <c:ptCount val="2"/>
                <c:pt idx="0">
                  <c:v>80</c:v>
                </c:pt>
                <c:pt idx="1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F7-48AD-8B15-95B7F3C36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MATICE'!$O$17</c:f>
              <c:strCache>
                <c:ptCount val="1"/>
                <c:pt idx="0">
                  <c:v>Komunikace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MATICE'!$O$18:$O$20</c:f>
              <c:numCache>
                <c:formatCode>General</c:formatCode>
                <c:ptCount val="3"/>
                <c:pt idx="0">
                  <c:v>50</c:v>
                </c:pt>
                <c:pt idx="1">
                  <c:v>30</c:v>
                </c:pt>
                <c:pt idx="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30-40E8-B0CD-64E789D8F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MATICE'!$P$17</c:f>
              <c:strCache>
                <c:ptCount val="1"/>
                <c:pt idx="0">
                  <c:v>Zkušenosti s výrobcem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MATICE'!$P$18:$P$20</c:f>
              <c:numCache>
                <c:formatCode>General</c:formatCode>
                <c:ptCount val="3"/>
                <c:pt idx="0">
                  <c:v>70</c:v>
                </c:pt>
                <c:pt idx="1">
                  <c:v>40</c:v>
                </c:pt>
                <c:pt idx="2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84-458C-BEC2-211BA3FDE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'TRANSFORMAČNÍ MATICE'!$Q$17</c:f>
              <c:strCache>
                <c:ptCount val="1"/>
                <c:pt idx="0">
                  <c:v>Certifikát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'TRANSFORMAČNÍ MATICE'!$Q$18:$Q$19</c:f>
              <c:numCache>
                <c:formatCode>General</c:formatCode>
                <c:ptCount val="2"/>
                <c:pt idx="0">
                  <c:v>90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FC-46E7-8D7E-474ABB6F1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40112"/>
        <c:axId val="674741392"/>
      </c:lineChart>
      <c:catAx>
        <c:axId val="674740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74741392"/>
        <c:crosses val="autoZero"/>
        <c:auto val="1"/>
        <c:lblAlgn val="ctr"/>
        <c:lblOffset val="100"/>
        <c:noMultiLvlLbl val="0"/>
      </c:catAx>
      <c:valAx>
        <c:axId val="674741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7474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 b="1">
                <a:latin typeface="Times New Roman" panose="02020603050405020304" pitchFamily="18" charset="0"/>
                <a:cs typeface="Times New Roman" panose="02020603050405020304" pitchFamily="18" charset="0"/>
              </a:rPr>
              <a:t>Výsledné vyhodnocení dodavatelů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021-4359-8D66-05644DBFE34D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021-4359-8D66-05644DBFE34D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F021-4359-8D66-05644DBFE34D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021-4359-8D66-05644DBFE34D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F021-4359-8D66-05644DBFE34D}"/>
              </c:ext>
            </c:extLst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842-456A-915F-FAE62F61DFCE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'VÝSLEDNÉ HODNOCENÍ - EXCEL'!$N$8:$S$8</c:f>
              <c:strCache>
                <c:ptCount val="6"/>
                <c:pt idx="0">
                  <c:v>VIESSMANN</c:v>
                </c:pt>
                <c:pt idx="1">
                  <c:v>BOSCH TERMOTECHNIKA </c:v>
                </c:pt>
                <c:pt idx="2">
                  <c:v>BDR THERMEA </c:v>
                </c:pt>
                <c:pt idx="3">
                  <c:v>THERMONA</c:v>
                </c:pt>
                <c:pt idx="4">
                  <c:v>WOLF</c:v>
                </c:pt>
                <c:pt idx="5">
                  <c:v>PROTHERM</c:v>
                </c:pt>
              </c:strCache>
            </c:strRef>
          </c:cat>
          <c:val>
            <c:numRef>
              <c:f>'VÝSLEDNÉ HODNOCENÍ - EXCEL'!$N$9:$S$9</c:f>
              <c:numCache>
                <c:formatCode>0.0000</c:formatCode>
                <c:ptCount val="6"/>
                <c:pt idx="0">
                  <c:v>0.29770992366412213</c:v>
                </c:pt>
                <c:pt idx="1">
                  <c:v>0.51145038167938928</c:v>
                </c:pt>
                <c:pt idx="2">
                  <c:v>0.95419847328244278</c:v>
                </c:pt>
                <c:pt idx="3">
                  <c:v>0.70229007633587781</c:v>
                </c:pt>
                <c:pt idx="4">
                  <c:v>0.59541984732824427</c:v>
                </c:pt>
                <c:pt idx="5">
                  <c:v>0.5572519083969466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21-4359-8D66-05644DBFE3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90642384"/>
        <c:axId val="590639184"/>
      </c:barChart>
      <c:catAx>
        <c:axId val="59064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639184"/>
        <c:crosses val="autoZero"/>
        <c:auto val="1"/>
        <c:lblAlgn val="ctr"/>
        <c:lblOffset val="100"/>
        <c:noMultiLvlLbl val="0"/>
      </c:catAx>
      <c:valAx>
        <c:axId val="5906391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64238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 b="1">
                <a:latin typeface="Times New Roman" panose="02020603050405020304" pitchFamily="18" charset="0"/>
                <a:cs typeface="Times New Roman" panose="02020603050405020304" pitchFamily="18" charset="0"/>
              </a:rPr>
              <a:t>Vyhodnocení dodavatelů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267-4971-8885-217CBC066D76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267-4971-8885-217CBC066D76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267-4971-8885-217CBC066D76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267-4971-8885-217CBC066D76}"/>
              </c:ext>
            </c:extLst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267-4971-8885-217CBC066D76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'VÝSLEDNÉ HODNOCENÍ - MATLAB'!$L$6:$Q$6</c:f>
              <c:strCache>
                <c:ptCount val="6"/>
                <c:pt idx="0">
                  <c:v>VIESSMANN</c:v>
                </c:pt>
                <c:pt idx="1">
                  <c:v>BOSCH TERMOTECHNIKA </c:v>
                </c:pt>
                <c:pt idx="2">
                  <c:v>BDR THERMEA </c:v>
                </c:pt>
                <c:pt idx="3">
                  <c:v>THERMONA</c:v>
                </c:pt>
                <c:pt idx="4">
                  <c:v>WOLF</c:v>
                </c:pt>
                <c:pt idx="5">
                  <c:v>PROTHERM</c:v>
                </c:pt>
              </c:strCache>
            </c:strRef>
          </c:cat>
          <c:val>
            <c:numRef>
              <c:f>'VÝSLEDNÉ HODNOCENÍ - MATLAB'!$L$7:$Q$7</c:f>
              <c:numCache>
                <c:formatCode>0.0000</c:formatCode>
                <c:ptCount val="6"/>
                <c:pt idx="0">
                  <c:v>0.28774899999999998</c:v>
                </c:pt>
                <c:pt idx="1">
                  <c:v>0.63</c:v>
                </c:pt>
                <c:pt idx="2">
                  <c:v>0.84205099999999999</c:v>
                </c:pt>
                <c:pt idx="3">
                  <c:v>0.69432300000000002</c:v>
                </c:pt>
                <c:pt idx="4">
                  <c:v>0.84205099999999999</c:v>
                </c:pt>
                <c:pt idx="5">
                  <c:v>0.28774899999999998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267-4971-8885-217CBC066D7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90642384"/>
        <c:axId val="590639184"/>
      </c:barChart>
      <c:catAx>
        <c:axId val="59064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639184"/>
        <c:crosses val="autoZero"/>
        <c:auto val="1"/>
        <c:lblAlgn val="ctr"/>
        <c:lblOffset val="100"/>
        <c:noMultiLvlLbl val="0"/>
      </c:catAx>
      <c:valAx>
        <c:axId val="5906391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64238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 b="1">
                <a:latin typeface="Times New Roman" panose="02020603050405020304" pitchFamily="18" charset="0"/>
                <a:cs typeface="Times New Roman" panose="02020603050405020304" pitchFamily="18" charset="0"/>
              </a:rPr>
              <a:t>Srovnání</a:t>
            </a:r>
            <a:r>
              <a:rPr lang="cs-CZ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cs-CZ" b="1">
                <a:latin typeface="Times New Roman" panose="02020603050405020304" pitchFamily="18" charset="0"/>
                <a:cs typeface="Times New Roman" panose="02020603050405020304" pitchFamily="18" charset="0"/>
              </a:rPr>
              <a:t>výsledků dodavatelů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'VÝSLEDNÉ HODNOCENÍ - SROVNÁNÍ'!$U$8</c:f>
              <c:strCache>
                <c:ptCount val="1"/>
                <c:pt idx="0">
                  <c:v>MS Excel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'VÝSLEDNÉ HODNOCENÍ - SROVNÁNÍ'!$V$7:$AA$7</c:f>
              <c:strCache>
                <c:ptCount val="6"/>
                <c:pt idx="0">
                  <c:v>VIESSMANN</c:v>
                </c:pt>
                <c:pt idx="1">
                  <c:v>BOSCH TERMOTECHNIKA </c:v>
                </c:pt>
                <c:pt idx="2">
                  <c:v>BDR THERMEA </c:v>
                </c:pt>
                <c:pt idx="3">
                  <c:v>THERMONA</c:v>
                </c:pt>
                <c:pt idx="4">
                  <c:v>WOLF</c:v>
                </c:pt>
                <c:pt idx="5">
                  <c:v>PROTHERM</c:v>
                </c:pt>
              </c:strCache>
            </c:strRef>
          </c:cat>
          <c:val>
            <c:numRef>
              <c:f>'VÝSLEDNÉ HODNOCENÍ - SROVNÁNÍ'!$V$8:$AA$8</c:f>
              <c:numCache>
                <c:formatCode>0.0000</c:formatCode>
                <c:ptCount val="6"/>
                <c:pt idx="0">
                  <c:v>0.29770992366412213</c:v>
                </c:pt>
                <c:pt idx="1">
                  <c:v>0.51145038167938928</c:v>
                </c:pt>
                <c:pt idx="2">
                  <c:v>0.95419847328244278</c:v>
                </c:pt>
                <c:pt idx="3">
                  <c:v>0.70229007633587781</c:v>
                </c:pt>
                <c:pt idx="4">
                  <c:v>0.59541984732824427</c:v>
                </c:pt>
                <c:pt idx="5">
                  <c:v>0.5572519083969466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A1-423B-9B42-C48960C7B00C}"/>
            </c:ext>
          </c:extLst>
        </c:ser>
        <c:ser>
          <c:idx val="1"/>
          <c:order val="1"/>
          <c:tx>
            <c:strRef>
              <c:f>'VÝSLEDNÉ HODNOCENÍ - SROVNÁNÍ'!$U$9</c:f>
              <c:strCache>
                <c:ptCount val="1"/>
                <c:pt idx="0">
                  <c:v>MATLAB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'VÝSLEDNÉ HODNOCENÍ - SROVNÁNÍ'!$V$7:$AA$7</c:f>
              <c:strCache>
                <c:ptCount val="6"/>
                <c:pt idx="0">
                  <c:v>VIESSMANN</c:v>
                </c:pt>
                <c:pt idx="1">
                  <c:v>BOSCH TERMOTECHNIKA </c:v>
                </c:pt>
                <c:pt idx="2">
                  <c:v>BDR THERMEA </c:v>
                </c:pt>
                <c:pt idx="3">
                  <c:v>THERMONA</c:v>
                </c:pt>
                <c:pt idx="4">
                  <c:v>WOLF</c:v>
                </c:pt>
                <c:pt idx="5">
                  <c:v>PROTHERM</c:v>
                </c:pt>
              </c:strCache>
            </c:strRef>
          </c:cat>
          <c:val>
            <c:numRef>
              <c:f>'VÝSLEDNÉ HODNOCENÍ - SROVNÁNÍ'!$V$9:$AA$9</c:f>
              <c:numCache>
                <c:formatCode>0.0000</c:formatCode>
                <c:ptCount val="6"/>
                <c:pt idx="0">
                  <c:v>0.28774899999999998</c:v>
                </c:pt>
                <c:pt idx="1">
                  <c:v>0.63</c:v>
                </c:pt>
                <c:pt idx="2">
                  <c:v>0.84205099999999999</c:v>
                </c:pt>
                <c:pt idx="3">
                  <c:v>0.69432300000000002</c:v>
                </c:pt>
                <c:pt idx="4">
                  <c:v>0.84205099999999999</c:v>
                </c:pt>
                <c:pt idx="5">
                  <c:v>0.28774899999999998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AA1-423B-9B42-C48960C7B00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90642384"/>
        <c:axId val="590639184"/>
      </c:barChart>
      <c:catAx>
        <c:axId val="59064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639184"/>
        <c:crosses val="autoZero"/>
        <c:auto val="1"/>
        <c:lblAlgn val="ctr"/>
        <c:lblOffset val="100"/>
        <c:noMultiLvlLbl val="0"/>
      </c:catAx>
      <c:valAx>
        <c:axId val="5906391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59064238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cs-CZ" sz="1400" b="1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Průměrné vyhodnocení dodavatelů</a:t>
            </a:r>
            <a:endParaRPr lang="cs-CZ" sz="14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'VÝSLEDNÉ HODNOCENÍ - PRŮMĚR'!$F$7</c:f>
              <c:strCache>
                <c:ptCount val="1"/>
                <c:pt idx="0">
                  <c:v>Průměr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0F9-4723-898B-850D568725B0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0F9-4723-898B-850D568725B0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60F9-4723-898B-850D568725B0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0F9-4723-898B-850D568725B0}"/>
              </c:ext>
            </c:extLst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60F9-4723-898B-850D568725B0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'VÝSLEDNÉ HODNOCENÍ - PRŮMĚR'!$C$8:$C$13</c:f>
              <c:strCache>
                <c:ptCount val="6"/>
                <c:pt idx="0">
                  <c:v>VIESSMANN</c:v>
                </c:pt>
                <c:pt idx="1">
                  <c:v>BOSCH TERMOTECHNIKA </c:v>
                </c:pt>
                <c:pt idx="2">
                  <c:v>BDR THERMEA </c:v>
                </c:pt>
                <c:pt idx="3">
                  <c:v>THERMONA</c:v>
                </c:pt>
                <c:pt idx="4">
                  <c:v>WOLF</c:v>
                </c:pt>
                <c:pt idx="5">
                  <c:v>PROTHERM</c:v>
                </c:pt>
              </c:strCache>
            </c:strRef>
          </c:cat>
          <c:val>
            <c:numRef>
              <c:f>'VÝSLEDNÉ HODNOCENÍ - PRŮMĚR'!$F$8:$F$13</c:f>
              <c:numCache>
                <c:formatCode>0.00%</c:formatCode>
                <c:ptCount val="6"/>
                <c:pt idx="0">
                  <c:v>0.292729461832061</c:v>
                </c:pt>
                <c:pt idx="1">
                  <c:v>0.57072519083969453</c:v>
                </c:pt>
                <c:pt idx="2">
                  <c:v>0.8981247366412215</c:v>
                </c:pt>
                <c:pt idx="3">
                  <c:v>0.69831149999999997</c:v>
                </c:pt>
                <c:pt idx="4">
                  <c:v>0.71873542366412202</c:v>
                </c:pt>
                <c:pt idx="5">
                  <c:v>0.42250045419847349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9-4723-898B-850D56872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5163664"/>
        <c:axId val="785166544"/>
      </c:barChart>
      <c:catAx>
        <c:axId val="78516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cs-CZ"/>
          </a:p>
        </c:txPr>
        <c:crossAx val="785166544"/>
        <c:crosses val="autoZero"/>
        <c:auto val="1"/>
        <c:lblAlgn val="ctr"/>
        <c:lblOffset val="100"/>
        <c:noMultiLvlLbl val="0"/>
      </c:catAx>
      <c:valAx>
        <c:axId val="78516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7851636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464820</xdr:colOff>
      <xdr:row>27</xdr:row>
      <xdr:rowOff>167640</xdr:rowOff>
    </xdr:from>
    <xdr:to>
      <xdr:col>3</xdr:col>
      <xdr:colOff>365760</xdr:colOff>
      <xdr:row>43</xdr:row>
      <xdr:rowOff>53340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F958263-6FD1-45B1-A498-3543C071AD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533400</xdr:colOff>
      <xdr:row>27</xdr:row>
      <xdr:rowOff>163830</xdr:rowOff>
    </xdr:from>
    <xdr:to>
      <xdr:col>5</xdr:col>
      <xdr:colOff>525780</xdr:colOff>
      <xdr:row>44</xdr:row>
      <xdr:rowOff>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D542129-CE7B-420D-BC8D-C512CE2566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777240</xdr:colOff>
      <xdr:row>27</xdr:row>
      <xdr:rowOff>171450</xdr:rowOff>
    </xdr:from>
    <xdr:to>
      <xdr:col>7</xdr:col>
      <xdr:colOff>449580</xdr:colOff>
      <xdr:row>43</xdr:row>
      <xdr:rowOff>167640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C525813D-B9A2-45C4-9DBA-9C3EA15F43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678180</xdr:colOff>
      <xdr:row>27</xdr:row>
      <xdr:rowOff>167640</xdr:rowOff>
    </xdr:from>
    <xdr:to>
      <xdr:col>9</xdr:col>
      <xdr:colOff>45720</xdr:colOff>
      <xdr:row>43</xdr:row>
      <xdr:rowOff>163830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B1622BBE-D34D-4043-8776-99E8772B8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205740</xdr:colOff>
      <xdr:row>28</xdr:row>
      <xdr:rowOff>0</xdr:rowOff>
    </xdr:from>
    <xdr:to>
      <xdr:col>10</xdr:col>
      <xdr:colOff>381000</xdr:colOff>
      <xdr:row>43</xdr:row>
      <xdr:rowOff>171450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3CF9D57-92F5-4EDA-BC38-F07EA6487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556260</xdr:colOff>
      <xdr:row>28</xdr:row>
      <xdr:rowOff>0</xdr:rowOff>
    </xdr:from>
    <xdr:to>
      <xdr:col>11</xdr:col>
      <xdr:colOff>1234440</xdr:colOff>
      <xdr:row>43</xdr:row>
      <xdr:rowOff>171450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320A4FF7-77B6-4FD9-9279-9E65CBA806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1394460</xdr:colOff>
      <xdr:row>27</xdr:row>
      <xdr:rowOff>152400</xdr:rowOff>
    </xdr:from>
    <xdr:to>
      <xdr:col>13</xdr:col>
      <xdr:colOff>76200</xdr:colOff>
      <xdr:row>43</xdr:row>
      <xdr:rowOff>148590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D303D6FA-75A6-45D8-A279-B11F8E8D2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251460</xdr:colOff>
      <xdr:row>28</xdr:row>
      <xdr:rowOff>0</xdr:rowOff>
    </xdr:from>
    <xdr:to>
      <xdr:col>14</xdr:col>
      <xdr:colOff>670560</xdr:colOff>
      <xdr:row>43</xdr:row>
      <xdr:rowOff>171450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27D3E335-7E09-4207-9EE8-04DDF2AD0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68580</xdr:colOff>
      <xdr:row>28</xdr:row>
      <xdr:rowOff>0</xdr:rowOff>
    </xdr:from>
    <xdr:to>
      <xdr:col>15</xdr:col>
      <xdr:colOff>1325880</xdr:colOff>
      <xdr:row>43</xdr:row>
      <xdr:rowOff>171450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EBFDF06F-3E9F-4EAB-8D70-0262ADDE4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53340</xdr:colOff>
      <xdr:row>28</xdr:row>
      <xdr:rowOff>22860</xdr:rowOff>
    </xdr:from>
    <xdr:to>
      <xdr:col>18</xdr:col>
      <xdr:colOff>83820</xdr:colOff>
      <xdr:row>44</xdr:row>
      <xdr:rowOff>19050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FB6E4AE7-4A38-4D81-96B9-40388131C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182880</xdr:colOff>
      <xdr:row>28</xdr:row>
      <xdr:rowOff>45720</xdr:rowOff>
    </xdr:from>
    <xdr:to>
      <xdr:col>20</xdr:col>
      <xdr:colOff>243840</xdr:colOff>
      <xdr:row>44</xdr:row>
      <xdr:rowOff>41910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4DC69CA3-ABBF-48BA-BC87-F3798BC1D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335280</xdr:colOff>
      <xdr:row>28</xdr:row>
      <xdr:rowOff>30480</xdr:rowOff>
    </xdr:from>
    <xdr:to>
      <xdr:col>22</xdr:col>
      <xdr:colOff>396240</xdr:colOff>
      <xdr:row>44</xdr:row>
      <xdr:rowOff>26670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0878B9D2-134F-4770-AAB0-0A2D4670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7</xdr:row>
      <xdr:rowOff>80010</xdr:rowOff>
    </xdr:from>
    <xdr:to>
      <xdr:col>12</xdr:col>
      <xdr:colOff>304800</xdr:colOff>
      <xdr:row>25</xdr:row>
      <xdr:rowOff>152400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2BC1240-83C8-4BEC-83AD-1E99F176A4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121920</xdr:colOff>
      <xdr:row>2</xdr:row>
      <xdr:rowOff>129540</xdr:rowOff>
    </xdr:from>
    <xdr:to>
      <xdr:col>10</xdr:col>
      <xdr:colOff>701040</xdr:colOff>
      <xdr:row>20</xdr:row>
      <xdr:rowOff>57150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FDC62A23-699C-406C-BC32-843006257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358140</xdr:colOff>
      <xdr:row>2</xdr:row>
      <xdr:rowOff>114300</xdr:rowOff>
    </xdr:from>
    <xdr:to>
      <xdr:col>13</xdr:col>
      <xdr:colOff>304800</xdr:colOff>
      <xdr:row>18</xdr:row>
      <xdr:rowOff>114300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1FD7134-6ADF-4784-8539-6E521975C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4</xdr:row>
      <xdr:rowOff>30480</xdr:rowOff>
    </xdr:from>
    <xdr:to>
      <xdr:col>14</xdr:col>
      <xdr:colOff>525780</xdr:colOff>
      <xdr:row>22</xdr:row>
      <xdr:rowOff>22860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C3AA5B5-E608-4825-B5A2-003791A336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923F-6243-4B01-A250-FA7B79EBDEF6}">
  <dimension ref="E3:R26"/>
  <sheetViews>
    <sheetView showGridLines="0" tabSelected="1" topLeftCell="B1" workbookViewId="0">
      <selection activeCell="D4" sqref="D4"/>
    </sheetView>
  </sheetViews>
  <sheetFormatPr defaultRowHeight="13.8" x14ac:dyDescent="0.25"/>
  <cols>
    <col min="1" max="5" width="8.88671875" style="3"/>
    <col min="6" max="6" width="11.5546875" style="3" customWidth="1"/>
    <col min="7" max="7" width="11.88671875" style="3" customWidth="1"/>
    <col min="8" max="8" width="13.44140625" style="3" customWidth="1"/>
    <col min="9" max="9" width="14.44140625" style="3" customWidth="1"/>
    <col min="10" max="10" width="16.109375" style="3" customWidth="1"/>
    <col min="11" max="11" width="8.77734375" style="3" customWidth="1"/>
    <col min="12" max="12" width="20.44140625" style="3" customWidth="1"/>
    <col min="13" max="13" width="12.109375" style="3" customWidth="1"/>
    <col min="14" max="14" width="11.77734375" style="3" customWidth="1"/>
    <col min="15" max="15" width="12" style="3" customWidth="1"/>
    <col min="16" max="16" width="20.88671875" style="3" bestFit="1" customWidth="1"/>
    <col min="17" max="17" width="9.33203125" style="3" customWidth="1"/>
    <col min="18" max="16384" width="8.88671875" style="3"/>
  </cols>
  <sheetData>
    <row r="3" spans="5:17" x14ac:dyDescent="0.25">
      <c r="E3" s="130" t="s">
        <v>0</v>
      </c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5:17" ht="14.4" thickBot="1" x14ac:dyDescent="0.3"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5:17" ht="14.4" customHeight="1" x14ac:dyDescent="0.25">
      <c r="E5" s="131" t="s">
        <v>1</v>
      </c>
      <c r="F5" s="126" t="s">
        <v>23</v>
      </c>
      <c r="G5" s="127"/>
      <c r="H5" s="127"/>
      <c r="I5" s="127"/>
      <c r="J5" s="128"/>
      <c r="K5" s="126" t="s">
        <v>24</v>
      </c>
      <c r="L5" s="127"/>
      <c r="M5" s="127"/>
      <c r="N5" s="128"/>
      <c r="O5" s="129" t="s">
        <v>25</v>
      </c>
      <c r="P5" s="127"/>
      <c r="Q5" s="128"/>
    </row>
    <row r="6" spans="5:17" ht="14.4" thickBot="1" x14ac:dyDescent="0.3">
      <c r="E6" s="132"/>
      <c r="F6" s="23" t="s">
        <v>37</v>
      </c>
      <c r="G6" s="24" t="s">
        <v>18</v>
      </c>
      <c r="H6" s="24" t="s">
        <v>13</v>
      </c>
      <c r="I6" s="24" t="s">
        <v>14</v>
      </c>
      <c r="J6" s="25" t="s">
        <v>11</v>
      </c>
      <c r="K6" s="23" t="s">
        <v>15</v>
      </c>
      <c r="L6" s="24" t="s">
        <v>32</v>
      </c>
      <c r="M6" s="24" t="s">
        <v>12</v>
      </c>
      <c r="N6" s="25" t="s">
        <v>36</v>
      </c>
      <c r="O6" s="26" t="s">
        <v>16</v>
      </c>
      <c r="P6" s="24" t="s">
        <v>40</v>
      </c>
      <c r="Q6" s="25" t="s">
        <v>17</v>
      </c>
    </row>
    <row r="7" spans="5:17" x14ac:dyDescent="0.25">
      <c r="E7" s="18">
        <v>1</v>
      </c>
      <c r="F7" s="35" t="s">
        <v>52</v>
      </c>
      <c r="G7" s="36" t="s">
        <v>53</v>
      </c>
      <c r="H7" s="37" t="s">
        <v>58</v>
      </c>
      <c r="I7" s="37" t="s">
        <v>60</v>
      </c>
      <c r="J7" s="38" t="s">
        <v>62</v>
      </c>
      <c r="K7" s="35" t="s">
        <v>65</v>
      </c>
      <c r="L7" s="39" t="s">
        <v>68</v>
      </c>
      <c r="M7" s="39" t="s">
        <v>72</v>
      </c>
      <c r="N7" s="40" t="s">
        <v>70</v>
      </c>
      <c r="O7" s="39" t="s">
        <v>72</v>
      </c>
      <c r="P7" s="51" t="s">
        <v>74</v>
      </c>
      <c r="Q7" s="42" t="s">
        <v>60</v>
      </c>
    </row>
    <row r="8" spans="5:17" x14ac:dyDescent="0.25">
      <c r="E8" s="19">
        <v>2</v>
      </c>
      <c r="F8" s="43" t="s">
        <v>53</v>
      </c>
      <c r="G8" s="41" t="s">
        <v>57</v>
      </c>
      <c r="H8" s="39" t="s">
        <v>31</v>
      </c>
      <c r="I8" s="39" t="s">
        <v>61</v>
      </c>
      <c r="J8" s="44" t="s">
        <v>63</v>
      </c>
      <c r="K8" s="43" t="s">
        <v>66</v>
      </c>
      <c r="L8" s="45" t="s">
        <v>33</v>
      </c>
      <c r="M8" s="45" t="s">
        <v>57</v>
      </c>
      <c r="N8" s="44" t="s">
        <v>71</v>
      </c>
      <c r="O8" s="45" t="s">
        <v>57</v>
      </c>
      <c r="P8" s="52" t="s">
        <v>75</v>
      </c>
      <c r="Q8" s="44" t="s">
        <v>61</v>
      </c>
    </row>
    <row r="9" spans="5:17" x14ac:dyDescent="0.25">
      <c r="E9" s="19">
        <v>3</v>
      </c>
      <c r="F9" s="43" t="s">
        <v>54</v>
      </c>
      <c r="G9" s="41" t="s">
        <v>55</v>
      </c>
      <c r="H9" s="39" t="s">
        <v>59</v>
      </c>
      <c r="I9" s="39"/>
      <c r="J9" s="20" t="s">
        <v>64</v>
      </c>
      <c r="K9" s="43" t="s">
        <v>67</v>
      </c>
      <c r="L9" s="39" t="s">
        <v>34</v>
      </c>
      <c r="M9" s="39" t="s">
        <v>73</v>
      </c>
      <c r="N9" s="40"/>
      <c r="O9" s="39" t="s">
        <v>73</v>
      </c>
      <c r="P9" s="39" t="s">
        <v>76</v>
      </c>
      <c r="Q9" s="40"/>
    </row>
    <row r="10" spans="5:17" x14ac:dyDescent="0.25">
      <c r="E10" s="19">
        <v>4</v>
      </c>
      <c r="F10" s="43" t="s">
        <v>55</v>
      </c>
      <c r="G10" s="41"/>
      <c r="H10" s="39"/>
      <c r="I10" s="39"/>
      <c r="J10" s="46"/>
      <c r="K10" s="43"/>
      <c r="L10" s="53" t="s">
        <v>41</v>
      </c>
      <c r="M10" s="39"/>
      <c r="N10" s="40"/>
      <c r="O10" s="41"/>
      <c r="P10" s="39"/>
      <c r="Q10" s="40"/>
    </row>
    <row r="11" spans="5:17" ht="14.4" thickBot="1" x14ac:dyDescent="0.3">
      <c r="E11" s="13">
        <v>5</v>
      </c>
      <c r="F11" s="48" t="s">
        <v>56</v>
      </c>
      <c r="G11" s="48"/>
      <c r="H11" s="49"/>
      <c r="I11" s="48"/>
      <c r="J11" s="63"/>
      <c r="K11" s="47"/>
      <c r="L11" s="49" t="s">
        <v>69</v>
      </c>
      <c r="M11" s="49"/>
      <c r="N11" s="50"/>
      <c r="O11" s="48"/>
      <c r="P11" s="49"/>
      <c r="Q11" s="50"/>
    </row>
    <row r="14" spans="5:17" x14ac:dyDescent="0.25">
      <c r="E14" s="130" t="s">
        <v>35</v>
      </c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</row>
    <row r="15" spans="5:17" ht="14.4" thickBot="1" x14ac:dyDescent="0.3"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5:17" ht="14.4" customHeight="1" x14ac:dyDescent="0.25">
      <c r="E16" s="131" t="s">
        <v>1</v>
      </c>
      <c r="F16" s="126" t="s">
        <v>23</v>
      </c>
      <c r="G16" s="127"/>
      <c r="H16" s="127"/>
      <c r="I16" s="127"/>
      <c r="J16" s="128"/>
      <c r="K16" s="126" t="s">
        <v>24</v>
      </c>
      <c r="L16" s="127"/>
      <c r="M16" s="127"/>
      <c r="N16" s="128"/>
      <c r="O16" s="129" t="s">
        <v>25</v>
      </c>
      <c r="P16" s="127"/>
      <c r="Q16" s="128"/>
    </row>
    <row r="17" spans="5:18" ht="14.4" thickBot="1" x14ac:dyDescent="0.3">
      <c r="E17" s="132"/>
      <c r="F17" s="23" t="s">
        <v>37</v>
      </c>
      <c r="G17" s="24" t="s">
        <v>18</v>
      </c>
      <c r="H17" s="24" t="s">
        <v>13</v>
      </c>
      <c r="I17" s="24" t="s">
        <v>14</v>
      </c>
      <c r="J17" s="25" t="s">
        <v>11</v>
      </c>
      <c r="K17" s="23" t="s">
        <v>15</v>
      </c>
      <c r="L17" s="24" t="s">
        <v>32</v>
      </c>
      <c r="M17" s="24" t="s">
        <v>12</v>
      </c>
      <c r="N17" s="25" t="s">
        <v>36</v>
      </c>
      <c r="O17" s="26" t="s">
        <v>16</v>
      </c>
      <c r="P17" s="24" t="s">
        <v>40</v>
      </c>
      <c r="Q17" s="25" t="s">
        <v>17</v>
      </c>
    </row>
    <row r="18" spans="5:18" x14ac:dyDescent="0.25">
      <c r="E18" s="2">
        <v>1</v>
      </c>
      <c r="F18" s="36">
        <v>150</v>
      </c>
      <c r="G18" s="36">
        <v>40</v>
      </c>
      <c r="H18" s="37">
        <v>65</v>
      </c>
      <c r="I18" s="36">
        <v>60</v>
      </c>
      <c r="J18" s="59">
        <v>40</v>
      </c>
      <c r="K18" s="35">
        <v>65</v>
      </c>
      <c r="L18" s="37">
        <v>75</v>
      </c>
      <c r="M18" s="36">
        <v>85</v>
      </c>
      <c r="N18" s="60">
        <v>80</v>
      </c>
      <c r="O18" s="41">
        <v>50</v>
      </c>
      <c r="P18" s="51">
        <v>70</v>
      </c>
      <c r="Q18" s="42">
        <v>90</v>
      </c>
    </row>
    <row r="19" spans="5:18" x14ac:dyDescent="0.25">
      <c r="E19" s="1">
        <v>2</v>
      </c>
      <c r="F19" s="41">
        <v>120</v>
      </c>
      <c r="G19" s="41">
        <v>25</v>
      </c>
      <c r="H19" s="39">
        <v>45</v>
      </c>
      <c r="I19" s="41">
        <v>20</v>
      </c>
      <c r="J19" s="61">
        <v>30</v>
      </c>
      <c r="K19" s="43">
        <v>40</v>
      </c>
      <c r="L19" s="39">
        <v>60</v>
      </c>
      <c r="M19" s="41">
        <v>65</v>
      </c>
      <c r="N19" s="62">
        <v>40</v>
      </c>
      <c r="O19" s="41">
        <v>30</v>
      </c>
      <c r="P19" s="52">
        <v>40</v>
      </c>
      <c r="Q19" s="44">
        <v>0</v>
      </c>
    </row>
    <row r="20" spans="5:18" x14ac:dyDescent="0.25">
      <c r="E20" s="1">
        <v>3</v>
      </c>
      <c r="F20" s="41">
        <v>90</v>
      </c>
      <c r="G20" s="41">
        <v>15</v>
      </c>
      <c r="H20" s="39">
        <v>15</v>
      </c>
      <c r="I20" s="41"/>
      <c r="J20" s="61">
        <v>20</v>
      </c>
      <c r="K20" s="43">
        <v>15</v>
      </c>
      <c r="L20" s="39">
        <v>45</v>
      </c>
      <c r="M20" s="41">
        <v>35</v>
      </c>
      <c r="N20" s="62"/>
      <c r="O20" s="41">
        <v>10</v>
      </c>
      <c r="P20" s="52">
        <v>5</v>
      </c>
      <c r="Q20" s="40"/>
    </row>
    <row r="21" spans="5:18" x14ac:dyDescent="0.25">
      <c r="E21" s="1">
        <v>4</v>
      </c>
      <c r="F21" s="41">
        <v>60</v>
      </c>
      <c r="G21" s="41"/>
      <c r="H21" s="39"/>
      <c r="I21" s="41"/>
      <c r="J21" s="61"/>
      <c r="K21" s="43"/>
      <c r="L21" s="39">
        <v>30</v>
      </c>
      <c r="M21" s="41"/>
      <c r="N21" s="62"/>
      <c r="O21" s="41"/>
      <c r="P21" s="39"/>
      <c r="Q21" s="40"/>
    </row>
    <row r="22" spans="5:18" ht="14.4" thickBot="1" x14ac:dyDescent="0.3">
      <c r="E22" s="13">
        <v>5</v>
      </c>
      <c r="F22" s="48">
        <v>30</v>
      </c>
      <c r="G22" s="48"/>
      <c r="H22" s="49"/>
      <c r="I22" s="48"/>
      <c r="J22" s="63"/>
      <c r="K22" s="47"/>
      <c r="L22" s="49">
        <v>10</v>
      </c>
      <c r="M22" s="49"/>
      <c r="N22" s="50"/>
      <c r="O22" s="48"/>
      <c r="P22" s="49"/>
      <c r="Q22" s="50"/>
    </row>
    <row r="23" spans="5:18" x14ac:dyDescent="0.25">
      <c r="E23" s="54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5:18" ht="14.4" thickBot="1" x14ac:dyDescent="0.3">
      <c r="R24" s="4" t="s">
        <v>4</v>
      </c>
    </row>
    <row r="25" spans="5:18" x14ac:dyDescent="0.25">
      <c r="E25" s="56" t="s">
        <v>2</v>
      </c>
      <c r="F25" s="57">
        <f t="shared" ref="F25:Q25" si="0">MAX(F18:F22)</f>
        <v>150</v>
      </c>
      <c r="G25" s="57">
        <f t="shared" si="0"/>
        <v>40</v>
      </c>
      <c r="H25" s="57">
        <f t="shared" si="0"/>
        <v>65</v>
      </c>
      <c r="I25" s="57">
        <f t="shared" si="0"/>
        <v>60</v>
      </c>
      <c r="J25" s="57">
        <f t="shared" si="0"/>
        <v>40</v>
      </c>
      <c r="K25" s="57">
        <f t="shared" si="0"/>
        <v>65</v>
      </c>
      <c r="L25" s="57">
        <f t="shared" si="0"/>
        <v>75</v>
      </c>
      <c r="M25" s="57">
        <f t="shared" si="0"/>
        <v>85</v>
      </c>
      <c r="N25" s="57">
        <f t="shared" si="0"/>
        <v>80</v>
      </c>
      <c r="O25" s="57">
        <f t="shared" si="0"/>
        <v>50</v>
      </c>
      <c r="P25" s="57">
        <f t="shared" si="0"/>
        <v>70</v>
      </c>
      <c r="Q25" s="57">
        <f t="shared" si="0"/>
        <v>90</v>
      </c>
      <c r="R25" s="27">
        <f>SUM(F25:Q25)</f>
        <v>870</v>
      </c>
    </row>
    <row r="26" spans="5:18" ht="14.4" thickBot="1" x14ac:dyDescent="0.3">
      <c r="E26" s="58" t="s">
        <v>3</v>
      </c>
      <c r="F26" s="29">
        <f t="shared" ref="F26:Q26" si="1">MIN(F18:F22)</f>
        <v>30</v>
      </c>
      <c r="G26" s="29">
        <f t="shared" si="1"/>
        <v>15</v>
      </c>
      <c r="H26" s="29">
        <f t="shared" si="1"/>
        <v>15</v>
      </c>
      <c r="I26" s="29">
        <f t="shared" si="1"/>
        <v>20</v>
      </c>
      <c r="J26" s="29">
        <f t="shared" si="1"/>
        <v>20</v>
      </c>
      <c r="K26" s="29">
        <f t="shared" si="1"/>
        <v>15</v>
      </c>
      <c r="L26" s="29">
        <f t="shared" si="1"/>
        <v>10</v>
      </c>
      <c r="M26" s="29">
        <f t="shared" si="1"/>
        <v>35</v>
      </c>
      <c r="N26" s="29">
        <f t="shared" si="1"/>
        <v>40</v>
      </c>
      <c r="O26" s="29">
        <f t="shared" si="1"/>
        <v>10</v>
      </c>
      <c r="P26" s="29">
        <f t="shared" si="1"/>
        <v>5</v>
      </c>
      <c r="Q26" s="29">
        <f t="shared" si="1"/>
        <v>0</v>
      </c>
      <c r="R26" s="72">
        <f>SUM(F26:Q26)</f>
        <v>215</v>
      </c>
    </row>
  </sheetData>
  <mergeCells count="10">
    <mergeCell ref="F16:J16"/>
    <mergeCell ref="K16:N16"/>
    <mergeCell ref="O16:Q16"/>
    <mergeCell ref="E14:Q14"/>
    <mergeCell ref="E3:Q3"/>
    <mergeCell ref="F5:J5"/>
    <mergeCell ref="K5:N5"/>
    <mergeCell ref="O5:Q5"/>
    <mergeCell ref="E5:E6"/>
    <mergeCell ref="E16:E17"/>
  </mergeCells>
  <phoneticPr fontId="4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C0464-C989-4021-9FAA-1C022FA8481E}">
  <dimension ref="A5:Q78"/>
  <sheetViews>
    <sheetView topLeftCell="C1" zoomScaleNormal="100" workbookViewId="0">
      <selection activeCell="I67" sqref="I67"/>
    </sheetView>
  </sheetViews>
  <sheetFormatPr defaultColWidth="8.77734375" defaultRowHeight="13.8" x14ac:dyDescent="0.25"/>
  <cols>
    <col min="1" max="1" width="27.5546875" style="3" bestFit="1" customWidth="1"/>
    <col min="2" max="2" width="13.21875" style="3" bestFit="1" customWidth="1"/>
    <col min="3" max="3" width="6" style="3" bestFit="1" customWidth="1"/>
    <col min="4" max="4" width="11.88671875" style="3" bestFit="1" customWidth="1"/>
    <col min="5" max="5" width="13.44140625" style="3" bestFit="1" customWidth="1"/>
    <col min="6" max="6" width="14.44140625" style="3" bestFit="1" customWidth="1"/>
    <col min="7" max="7" width="16.109375" style="3" bestFit="1" customWidth="1"/>
    <col min="8" max="8" width="6.109375" style="3" bestFit="1" customWidth="1"/>
    <col min="9" max="9" width="13.33203125" style="3" bestFit="1" customWidth="1"/>
    <col min="10" max="10" width="12.109375" style="3" bestFit="1" customWidth="1"/>
    <col min="11" max="11" width="11.77734375" style="3" bestFit="1" customWidth="1"/>
    <col min="12" max="12" width="12" style="3" bestFit="1" customWidth="1"/>
    <col min="13" max="13" width="20.88671875" style="3" bestFit="1" customWidth="1"/>
    <col min="14" max="15" width="9.33203125" style="3" bestFit="1" customWidth="1"/>
    <col min="16" max="16" width="21.6640625" style="3" bestFit="1" customWidth="1"/>
    <col min="17" max="17" width="19" style="3" bestFit="1" customWidth="1"/>
    <col min="18" max="16384" width="8.77734375" style="3"/>
  </cols>
  <sheetData>
    <row r="5" spans="1:17" ht="15" thickBot="1" x14ac:dyDescent="0.35">
      <c r="A5" s="71"/>
      <c r="B5" s="140" t="s">
        <v>19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P5" s="14"/>
    </row>
    <row r="6" spans="1:17" ht="14.4" x14ac:dyDescent="0.3">
      <c r="B6" s="21"/>
      <c r="C6" s="126" t="s">
        <v>23</v>
      </c>
      <c r="D6" s="127"/>
      <c r="E6" s="127"/>
      <c r="F6" s="127"/>
      <c r="G6" s="128"/>
      <c r="H6" s="126" t="s">
        <v>24</v>
      </c>
      <c r="I6" s="127"/>
      <c r="J6" s="127"/>
      <c r="K6" s="128"/>
      <c r="L6" s="129" t="s">
        <v>25</v>
      </c>
      <c r="M6" s="127"/>
      <c r="N6" s="128"/>
      <c r="P6" s="14"/>
    </row>
    <row r="7" spans="1:17" ht="14.4" thickBot="1" x14ac:dyDescent="0.3">
      <c r="B7" s="22" t="s">
        <v>1</v>
      </c>
      <c r="C7" s="23" t="s">
        <v>37</v>
      </c>
      <c r="D7" s="24" t="s">
        <v>18</v>
      </c>
      <c r="E7" s="24" t="s">
        <v>13</v>
      </c>
      <c r="F7" s="24" t="s">
        <v>14</v>
      </c>
      <c r="G7" s="25" t="s">
        <v>11</v>
      </c>
      <c r="H7" s="23" t="s">
        <v>15</v>
      </c>
      <c r="I7" s="24" t="s">
        <v>32</v>
      </c>
      <c r="J7" s="24" t="s">
        <v>12</v>
      </c>
      <c r="K7" s="25" t="s">
        <v>36</v>
      </c>
      <c r="L7" s="26" t="s">
        <v>16</v>
      </c>
      <c r="M7" s="24" t="s">
        <v>40</v>
      </c>
      <c r="N7" s="25" t="s">
        <v>17</v>
      </c>
    </row>
    <row r="8" spans="1:17" x14ac:dyDescent="0.25">
      <c r="B8" s="2">
        <v>1</v>
      </c>
      <c r="C8" s="77">
        <v>0</v>
      </c>
      <c r="D8" s="57">
        <v>0</v>
      </c>
      <c r="E8" s="57">
        <v>0</v>
      </c>
      <c r="F8" s="57">
        <v>1</v>
      </c>
      <c r="G8" s="78">
        <v>0</v>
      </c>
      <c r="H8" s="79">
        <v>0</v>
      </c>
      <c r="I8" s="57">
        <v>0</v>
      </c>
      <c r="J8" s="57">
        <v>0</v>
      </c>
      <c r="K8" s="65">
        <v>0</v>
      </c>
      <c r="L8" s="77">
        <v>0</v>
      </c>
      <c r="M8" s="57">
        <v>0</v>
      </c>
      <c r="N8" s="65">
        <v>1</v>
      </c>
    </row>
    <row r="9" spans="1:17" ht="14.4" thickBot="1" x14ac:dyDescent="0.3">
      <c r="B9" s="1">
        <v>2</v>
      </c>
      <c r="C9" s="80">
        <v>0</v>
      </c>
      <c r="D9" s="81">
        <v>0</v>
      </c>
      <c r="E9" s="81">
        <v>0</v>
      </c>
      <c r="F9" s="81">
        <v>0</v>
      </c>
      <c r="G9" s="82">
        <v>0</v>
      </c>
      <c r="H9" s="66">
        <v>1</v>
      </c>
      <c r="I9" s="81">
        <v>0</v>
      </c>
      <c r="J9" s="81">
        <v>0</v>
      </c>
      <c r="K9" s="28">
        <v>1</v>
      </c>
      <c r="L9" s="80">
        <v>1</v>
      </c>
      <c r="M9" s="81">
        <v>0</v>
      </c>
      <c r="N9" s="28">
        <v>0</v>
      </c>
    </row>
    <row r="10" spans="1:17" x14ac:dyDescent="0.25">
      <c r="B10" s="1">
        <v>3</v>
      </c>
      <c r="C10" s="80">
        <v>0</v>
      </c>
      <c r="D10" s="81">
        <v>1</v>
      </c>
      <c r="E10" s="81">
        <v>1</v>
      </c>
      <c r="F10" s="81"/>
      <c r="G10" s="82">
        <v>1</v>
      </c>
      <c r="H10" s="66">
        <v>0</v>
      </c>
      <c r="I10" s="81">
        <v>0</v>
      </c>
      <c r="J10" s="81">
        <v>1</v>
      </c>
      <c r="K10" s="28"/>
      <c r="L10" s="80">
        <v>0</v>
      </c>
      <c r="M10" s="81">
        <v>1</v>
      </c>
      <c r="N10" s="28"/>
      <c r="P10" s="64" t="s">
        <v>7</v>
      </c>
      <c r="Q10" s="65">
        <f>IF(B13=1,SUMPRODUCT(C8:N12,'TRANSFORMAČNÍ MATICE'!$F$18:$Q$22),-100)</f>
        <v>410</v>
      </c>
    </row>
    <row r="11" spans="1:17" x14ac:dyDescent="0.25">
      <c r="B11" s="1">
        <v>4</v>
      </c>
      <c r="C11" s="80">
        <v>0</v>
      </c>
      <c r="D11" s="81"/>
      <c r="E11" s="81"/>
      <c r="F11" s="81"/>
      <c r="G11" s="82"/>
      <c r="H11" s="66"/>
      <c r="I11" s="81">
        <v>1</v>
      </c>
      <c r="J11" s="81"/>
      <c r="K11" s="28"/>
      <c r="L11" s="80"/>
      <c r="M11" s="81"/>
      <c r="N11" s="28"/>
      <c r="P11" s="66" t="s">
        <v>9</v>
      </c>
      <c r="Q11" s="76">
        <f>(Q10-'TRANSFORMAČNÍ MATICE'!$R$26)/('TRANSFORMAČNÍ MATICE'!$R$25-'TRANSFORMAČNÍ MATICE'!$R$26)*100</f>
        <v>29.770992366412212</v>
      </c>
    </row>
    <row r="12" spans="1:17" ht="14.4" thickBot="1" x14ac:dyDescent="0.3">
      <c r="B12" s="13">
        <v>5</v>
      </c>
      <c r="C12" s="83">
        <v>1</v>
      </c>
      <c r="D12" s="29"/>
      <c r="E12" s="29"/>
      <c r="F12" s="29"/>
      <c r="G12" s="84"/>
      <c r="H12" s="67"/>
      <c r="I12" s="29">
        <v>0</v>
      </c>
      <c r="J12" s="29"/>
      <c r="K12" s="30"/>
      <c r="L12" s="83"/>
      <c r="M12" s="29"/>
      <c r="N12" s="30"/>
      <c r="P12" s="67" t="s">
        <v>6</v>
      </c>
      <c r="Q12" s="74" t="str">
        <f>IF(Q11&lt;0,"CHYBA",IF(Q11&lt;55,"Nevybrat dodavatele",IF(Q11&lt;70,"Zvážit dodavatele","Vybrat dodavatele")))</f>
        <v>Nevybrat dodavatele</v>
      </c>
    </row>
    <row r="13" spans="1:17" x14ac:dyDescent="0.25">
      <c r="B13" s="5">
        <f>PRODUCT(C13:N13)</f>
        <v>1</v>
      </c>
      <c r="C13" s="5">
        <f>SUM(C8:C12)</f>
        <v>1</v>
      </c>
      <c r="D13" s="5">
        <f t="shared" ref="D13:N13" si="0">SUM(D8:D12)</f>
        <v>1</v>
      </c>
      <c r="E13" s="5">
        <f t="shared" si="0"/>
        <v>1</v>
      </c>
      <c r="F13" s="5">
        <f t="shared" si="0"/>
        <v>1</v>
      </c>
      <c r="G13" s="5">
        <f t="shared" si="0"/>
        <v>1</v>
      </c>
      <c r="H13" s="5">
        <f t="shared" si="0"/>
        <v>1</v>
      </c>
      <c r="I13" s="5">
        <f t="shared" si="0"/>
        <v>1</v>
      </c>
      <c r="J13" s="5">
        <f t="shared" si="0"/>
        <v>1</v>
      </c>
      <c r="K13" s="5">
        <f t="shared" si="0"/>
        <v>1</v>
      </c>
      <c r="L13" s="5">
        <f t="shared" si="0"/>
        <v>1</v>
      </c>
      <c r="M13" s="5">
        <f t="shared" si="0"/>
        <v>1</v>
      </c>
      <c r="N13" s="5">
        <f t="shared" si="0"/>
        <v>1</v>
      </c>
    </row>
    <row r="16" spans="1:17" x14ac:dyDescent="0.25">
      <c r="F16" s="6"/>
      <c r="G16" s="10"/>
    </row>
    <row r="17" spans="1:17" x14ac:dyDescent="0.25">
      <c r="F17" s="6"/>
      <c r="G17" s="11"/>
    </row>
    <row r="18" spans="1:17" ht="14.4" thickBot="1" x14ac:dyDescent="0.3">
      <c r="A18" s="71"/>
      <c r="B18" s="140" t="s">
        <v>39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17" ht="14.4" customHeight="1" x14ac:dyDescent="0.25">
      <c r="B19" s="131" t="s">
        <v>1</v>
      </c>
      <c r="C19" s="126" t="s">
        <v>23</v>
      </c>
      <c r="D19" s="127"/>
      <c r="E19" s="127"/>
      <c r="F19" s="127"/>
      <c r="G19" s="128"/>
      <c r="H19" s="126" t="s">
        <v>24</v>
      </c>
      <c r="I19" s="127"/>
      <c r="J19" s="127"/>
      <c r="K19" s="128"/>
      <c r="L19" s="129" t="s">
        <v>25</v>
      </c>
      <c r="M19" s="127"/>
      <c r="N19" s="128"/>
    </row>
    <row r="20" spans="1:17" ht="14.4" thickBot="1" x14ac:dyDescent="0.3">
      <c r="B20" s="132"/>
      <c r="C20" s="23" t="s">
        <v>37</v>
      </c>
      <c r="D20" s="24" t="s">
        <v>18</v>
      </c>
      <c r="E20" s="24" t="s">
        <v>13</v>
      </c>
      <c r="F20" s="24" t="s">
        <v>14</v>
      </c>
      <c r="G20" s="25" t="s">
        <v>11</v>
      </c>
      <c r="H20" s="23" t="s">
        <v>15</v>
      </c>
      <c r="I20" s="24" t="s">
        <v>32</v>
      </c>
      <c r="J20" s="24" t="s">
        <v>12</v>
      </c>
      <c r="K20" s="25" t="s">
        <v>36</v>
      </c>
      <c r="L20" s="26" t="s">
        <v>16</v>
      </c>
      <c r="M20" s="24" t="s">
        <v>40</v>
      </c>
      <c r="N20" s="25" t="s">
        <v>17</v>
      </c>
    </row>
    <row r="21" spans="1:17" x14ac:dyDescent="0.25">
      <c r="B21" s="2">
        <v>1</v>
      </c>
      <c r="C21" s="77">
        <v>0</v>
      </c>
      <c r="D21" s="57">
        <v>0</v>
      </c>
      <c r="E21" s="57">
        <v>0</v>
      </c>
      <c r="F21" s="57">
        <v>0</v>
      </c>
      <c r="G21" s="78">
        <v>1</v>
      </c>
      <c r="H21" s="79">
        <v>0</v>
      </c>
      <c r="I21" s="57">
        <v>0</v>
      </c>
      <c r="J21" s="57">
        <v>0</v>
      </c>
      <c r="K21" s="65">
        <v>0</v>
      </c>
      <c r="L21" s="77">
        <v>0</v>
      </c>
      <c r="M21" s="57">
        <v>0</v>
      </c>
      <c r="N21" s="65">
        <v>1</v>
      </c>
    </row>
    <row r="22" spans="1:17" ht="14.4" thickBot="1" x14ac:dyDescent="0.3">
      <c r="B22" s="1">
        <v>2</v>
      </c>
      <c r="C22" s="80">
        <v>0</v>
      </c>
      <c r="D22" s="81">
        <v>1</v>
      </c>
      <c r="E22" s="81">
        <v>1</v>
      </c>
      <c r="F22" s="81">
        <v>1</v>
      </c>
      <c r="G22" s="82">
        <v>0</v>
      </c>
      <c r="H22" s="66">
        <v>1</v>
      </c>
      <c r="I22" s="81">
        <v>0</v>
      </c>
      <c r="J22" s="81">
        <v>1</v>
      </c>
      <c r="K22" s="28">
        <v>1</v>
      </c>
      <c r="L22" s="75">
        <v>0</v>
      </c>
      <c r="M22" s="81">
        <v>1</v>
      </c>
      <c r="N22" s="28">
        <v>0</v>
      </c>
    </row>
    <row r="23" spans="1:17" x14ac:dyDescent="0.25">
      <c r="B23" s="1">
        <v>3</v>
      </c>
      <c r="C23" s="80">
        <v>1</v>
      </c>
      <c r="D23" s="81">
        <v>0</v>
      </c>
      <c r="E23" s="81">
        <v>0</v>
      </c>
      <c r="F23" s="81"/>
      <c r="G23" s="82">
        <v>0</v>
      </c>
      <c r="H23" s="66">
        <v>0</v>
      </c>
      <c r="I23" s="81">
        <v>1</v>
      </c>
      <c r="J23" s="81">
        <v>0</v>
      </c>
      <c r="K23" s="28"/>
      <c r="L23" s="80">
        <v>1</v>
      </c>
      <c r="M23" s="81">
        <v>0</v>
      </c>
      <c r="N23" s="28"/>
      <c r="P23" s="68" t="s">
        <v>7</v>
      </c>
      <c r="Q23" s="65">
        <f>IF(B26=1,SUMPRODUCT(C21:N25,'TRANSFORMAČNÍ MATICE'!$F$18:$Q$22),-100)</f>
        <v>550</v>
      </c>
    </row>
    <row r="24" spans="1:17" x14ac:dyDescent="0.25">
      <c r="B24" s="1">
        <v>4</v>
      </c>
      <c r="C24" s="80">
        <v>0</v>
      </c>
      <c r="D24" s="81"/>
      <c r="E24" s="81"/>
      <c r="F24" s="81"/>
      <c r="G24" s="82"/>
      <c r="H24" s="66"/>
      <c r="I24" s="81">
        <v>0</v>
      </c>
      <c r="J24" s="81"/>
      <c r="K24" s="28"/>
      <c r="L24" s="80"/>
      <c r="M24" s="81"/>
      <c r="N24" s="28"/>
      <c r="P24" s="73" t="s">
        <v>9</v>
      </c>
      <c r="Q24" s="76">
        <f>(Q23-'TRANSFORMAČNÍ MATICE'!$R$26)/('TRANSFORMAČNÍ MATICE'!$R$25-'TRANSFORMAČNÍ MATICE'!$R$26)*100</f>
        <v>51.145038167938928</v>
      </c>
    </row>
    <row r="25" spans="1:17" ht="14.4" thickBot="1" x14ac:dyDescent="0.3">
      <c r="B25" s="13">
        <v>5</v>
      </c>
      <c r="C25" s="83">
        <v>0</v>
      </c>
      <c r="D25" s="29"/>
      <c r="E25" s="29"/>
      <c r="F25" s="29"/>
      <c r="G25" s="84"/>
      <c r="H25" s="67"/>
      <c r="I25" s="29">
        <v>0</v>
      </c>
      <c r="J25" s="29"/>
      <c r="K25" s="30"/>
      <c r="L25" s="83"/>
      <c r="M25" s="29"/>
      <c r="N25" s="30"/>
      <c r="P25" s="58" t="s">
        <v>6</v>
      </c>
      <c r="Q25" s="74" t="str">
        <f>IF(Q24&lt;0,"CHYBA",IF(Q24&lt;55,"Nevybrat dodavatele",IF(Q24&lt;70,"Zvážit dodavatele","Vybrat dodavatele")))</f>
        <v>Nevybrat dodavatele</v>
      </c>
    </row>
    <row r="26" spans="1:17" x14ac:dyDescent="0.25">
      <c r="B26" s="5">
        <f>PRODUCT(C26:N26)</f>
        <v>1</v>
      </c>
      <c r="C26" s="5">
        <f>SUM(C21:C25)</f>
        <v>1</v>
      </c>
      <c r="D26" s="5">
        <f t="shared" ref="D26" si="1">SUM(D21:D25)</f>
        <v>1</v>
      </c>
      <c r="E26" s="5">
        <f t="shared" ref="E26" si="2">SUM(E21:E25)</f>
        <v>1</v>
      </c>
      <c r="F26" s="5">
        <f t="shared" ref="F26" si="3">SUM(F21:F25)</f>
        <v>1</v>
      </c>
      <c r="G26" s="5">
        <f>SUM(G21:G25)</f>
        <v>1</v>
      </c>
      <c r="H26" s="5">
        <f t="shared" ref="H26" si="4">SUM(H21:H25)</f>
        <v>1</v>
      </c>
      <c r="I26" s="5">
        <f t="shared" ref="I26" si="5">SUM(I21:I25)</f>
        <v>1</v>
      </c>
      <c r="J26" s="5">
        <f t="shared" ref="J26" si="6">SUM(J21:J25)</f>
        <v>1</v>
      </c>
      <c r="K26" s="5">
        <f t="shared" ref="K26" si="7">SUM(K21:K25)</f>
        <v>1</v>
      </c>
      <c r="L26" s="5">
        <f t="shared" ref="L26" si="8">SUM(L21:L25)</f>
        <v>1</v>
      </c>
      <c r="M26" s="5">
        <f t="shared" ref="M26" si="9">SUM(M21:M25)</f>
        <v>1</v>
      </c>
      <c r="N26" s="5">
        <f t="shared" ref="N26" si="10">SUM(N21:N25)</f>
        <v>1</v>
      </c>
    </row>
    <row r="28" spans="1:17" x14ac:dyDescent="0.25">
      <c r="B28" s="7"/>
      <c r="C28" s="7"/>
    </row>
    <row r="29" spans="1:17" x14ac:dyDescent="0.25">
      <c r="B29" s="6"/>
      <c r="C29" s="7"/>
    </row>
    <row r="31" spans="1:17" ht="14.4" thickBot="1" x14ac:dyDescent="0.3">
      <c r="B31" s="140" t="s">
        <v>38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</row>
    <row r="32" spans="1:17" ht="14.4" customHeight="1" x14ac:dyDescent="0.25">
      <c r="B32" s="131" t="s">
        <v>1</v>
      </c>
      <c r="C32" s="126" t="s">
        <v>23</v>
      </c>
      <c r="D32" s="127"/>
      <c r="E32" s="127"/>
      <c r="F32" s="127"/>
      <c r="G32" s="128"/>
      <c r="H32" s="126" t="s">
        <v>24</v>
      </c>
      <c r="I32" s="127"/>
      <c r="J32" s="127"/>
      <c r="K32" s="128"/>
      <c r="L32" s="129" t="s">
        <v>25</v>
      </c>
      <c r="M32" s="127"/>
      <c r="N32" s="128"/>
    </row>
    <row r="33" spans="2:17" ht="14.4" thickBot="1" x14ac:dyDescent="0.3">
      <c r="B33" s="132"/>
      <c r="C33" s="23" t="s">
        <v>37</v>
      </c>
      <c r="D33" s="24" t="s">
        <v>18</v>
      </c>
      <c r="E33" s="24" t="s">
        <v>13</v>
      </c>
      <c r="F33" s="24" t="s">
        <v>14</v>
      </c>
      <c r="G33" s="25" t="s">
        <v>11</v>
      </c>
      <c r="H33" s="23" t="s">
        <v>15</v>
      </c>
      <c r="I33" s="24" t="s">
        <v>32</v>
      </c>
      <c r="J33" s="24" t="s">
        <v>12</v>
      </c>
      <c r="K33" s="25" t="s">
        <v>36</v>
      </c>
      <c r="L33" s="26" t="s">
        <v>16</v>
      </c>
      <c r="M33" s="24" t="s">
        <v>40</v>
      </c>
      <c r="N33" s="25" t="s">
        <v>17</v>
      </c>
    </row>
    <row r="34" spans="2:17" x14ac:dyDescent="0.25">
      <c r="B34" s="2">
        <v>1</v>
      </c>
      <c r="C34" s="77">
        <v>1</v>
      </c>
      <c r="D34" s="57">
        <v>0</v>
      </c>
      <c r="E34" s="57">
        <v>1</v>
      </c>
      <c r="F34" s="57">
        <v>1</v>
      </c>
      <c r="G34" s="78">
        <v>1</v>
      </c>
      <c r="H34" s="79">
        <v>1</v>
      </c>
      <c r="I34" s="57">
        <v>0</v>
      </c>
      <c r="J34" s="57">
        <v>1</v>
      </c>
      <c r="K34" s="65">
        <v>1</v>
      </c>
      <c r="L34" s="77">
        <v>1</v>
      </c>
      <c r="M34" s="57">
        <v>1</v>
      </c>
      <c r="N34" s="65">
        <v>1</v>
      </c>
    </row>
    <row r="35" spans="2:17" ht="14.4" thickBot="1" x14ac:dyDescent="0.3">
      <c r="B35" s="1">
        <v>2</v>
      </c>
      <c r="C35" s="80">
        <v>0</v>
      </c>
      <c r="D35" s="81">
        <v>1</v>
      </c>
      <c r="E35" s="81">
        <v>0</v>
      </c>
      <c r="F35" s="81">
        <v>0</v>
      </c>
      <c r="G35" s="82">
        <v>0</v>
      </c>
      <c r="H35" s="66">
        <v>0</v>
      </c>
      <c r="I35" s="81">
        <v>1</v>
      </c>
      <c r="J35" s="81">
        <v>0</v>
      </c>
      <c r="K35" s="28">
        <v>0</v>
      </c>
      <c r="L35" s="80">
        <v>0</v>
      </c>
      <c r="M35" s="81">
        <v>0</v>
      </c>
      <c r="N35" s="28">
        <v>0</v>
      </c>
    </row>
    <row r="36" spans="2:17" x14ac:dyDescent="0.25">
      <c r="B36" s="1">
        <v>3</v>
      </c>
      <c r="C36" s="80">
        <v>0</v>
      </c>
      <c r="D36" s="81">
        <v>0</v>
      </c>
      <c r="E36" s="81">
        <v>0</v>
      </c>
      <c r="F36" s="81"/>
      <c r="G36" s="82">
        <v>0</v>
      </c>
      <c r="H36" s="66">
        <v>0</v>
      </c>
      <c r="I36" s="81">
        <v>0</v>
      </c>
      <c r="J36" s="81">
        <v>0</v>
      </c>
      <c r="K36" s="28"/>
      <c r="L36" s="80">
        <v>0</v>
      </c>
      <c r="M36" s="81">
        <v>0</v>
      </c>
      <c r="N36" s="28"/>
      <c r="P36" s="68" t="s">
        <v>7</v>
      </c>
      <c r="Q36" s="65">
        <f>IF(B39=1,SUMPRODUCT(C34:N38,'TRANSFORMAČNÍ MATICE'!$F$18:$Q$22),-100)</f>
        <v>840</v>
      </c>
    </row>
    <row r="37" spans="2:17" x14ac:dyDescent="0.25">
      <c r="B37" s="1">
        <v>4</v>
      </c>
      <c r="C37" s="80">
        <v>0</v>
      </c>
      <c r="D37" s="81"/>
      <c r="E37" s="81"/>
      <c r="F37" s="81"/>
      <c r="G37" s="82"/>
      <c r="H37" s="66"/>
      <c r="I37" s="81">
        <v>0</v>
      </c>
      <c r="J37" s="81"/>
      <c r="K37" s="28"/>
      <c r="L37" s="80"/>
      <c r="M37" s="81"/>
      <c r="N37" s="28"/>
      <c r="P37" s="73" t="s">
        <v>9</v>
      </c>
      <c r="Q37" s="76">
        <f>(Q36-'TRANSFORMAČNÍ MATICE'!$R$26)/('TRANSFORMAČNÍ MATICE'!$R$25-'TRANSFORMAČNÍ MATICE'!$R$26)*100</f>
        <v>95.419847328244273</v>
      </c>
    </row>
    <row r="38" spans="2:17" ht="14.4" thickBot="1" x14ac:dyDescent="0.3">
      <c r="B38" s="13">
        <v>5</v>
      </c>
      <c r="C38" s="83">
        <v>0</v>
      </c>
      <c r="D38" s="29"/>
      <c r="E38" s="29"/>
      <c r="F38" s="29"/>
      <c r="G38" s="84"/>
      <c r="H38" s="67"/>
      <c r="I38" s="29">
        <v>0</v>
      </c>
      <c r="J38" s="29"/>
      <c r="K38" s="30"/>
      <c r="L38" s="83"/>
      <c r="M38" s="29"/>
      <c r="N38" s="30"/>
      <c r="P38" s="58" t="s">
        <v>6</v>
      </c>
      <c r="Q38" s="74" t="str">
        <f>IF(Q37&lt;0,"CHYBA",IF(Q37&lt;55,"Nevybrat dodavatele",IF(Q37&lt;70,"Zvážit dodavatele","Vybrat dodavatele")))</f>
        <v>Vybrat dodavatele</v>
      </c>
    </row>
    <row r="39" spans="2:17" x14ac:dyDescent="0.25">
      <c r="B39" s="5">
        <f>PRODUCT(C39:N39)</f>
        <v>1</v>
      </c>
      <c r="C39" s="5">
        <f>SUM(C34:C38)</f>
        <v>1</v>
      </c>
      <c r="D39" s="5">
        <f t="shared" ref="D39" si="11">SUM(D34:D38)</f>
        <v>1</v>
      </c>
      <c r="E39" s="5">
        <f t="shared" ref="E39" si="12">SUM(E34:E38)</f>
        <v>1</v>
      </c>
      <c r="F39" s="5">
        <f t="shared" ref="F39" si="13">SUM(F34:F38)</f>
        <v>1</v>
      </c>
      <c r="G39" s="5">
        <f t="shared" ref="G39" si="14">SUM(G34:G38)</f>
        <v>1</v>
      </c>
      <c r="H39" s="5">
        <f t="shared" ref="H39" si="15">SUM(H34:H38)</f>
        <v>1</v>
      </c>
      <c r="I39" s="5">
        <f t="shared" ref="I39" si="16">SUM(I34:I38)</f>
        <v>1</v>
      </c>
      <c r="J39" s="5">
        <f t="shared" ref="J39" si="17">SUM(J34:J38)</f>
        <v>1</v>
      </c>
      <c r="K39" s="5">
        <f t="shared" ref="K39" si="18">SUM(K34:K38)</f>
        <v>1</v>
      </c>
      <c r="L39" s="5">
        <f t="shared" ref="L39" si="19">SUM(L34:L38)</f>
        <v>1</v>
      </c>
      <c r="M39" s="5">
        <f t="shared" ref="M39" si="20">SUM(M34:M38)</f>
        <v>1</v>
      </c>
      <c r="N39" s="5">
        <f t="shared" ref="N39" si="21">SUM(N34:N38)</f>
        <v>1</v>
      </c>
    </row>
    <row r="44" spans="2:17" ht="14.4" thickBot="1" x14ac:dyDescent="0.3">
      <c r="B44" s="140" t="s">
        <v>20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</row>
    <row r="45" spans="2:17" ht="14.4" customHeight="1" x14ac:dyDescent="0.25">
      <c r="B45" s="131" t="s">
        <v>1</v>
      </c>
      <c r="C45" s="126" t="s">
        <v>23</v>
      </c>
      <c r="D45" s="127"/>
      <c r="E45" s="127"/>
      <c r="F45" s="127"/>
      <c r="G45" s="128"/>
      <c r="H45" s="126" t="s">
        <v>24</v>
      </c>
      <c r="I45" s="127"/>
      <c r="J45" s="127"/>
      <c r="K45" s="128"/>
      <c r="L45" s="129" t="s">
        <v>25</v>
      </c>
      <c r="M45" s="127"/>
      <c r="N45" s="128"/>
    </row>
    <row r="46" spans="2:17" ht="14.4" customHeight="1" thickBot="1" x14ac:dyDescent="0.3">
      <c r="B46" s="132"/>
      <c r="C46" s="23" t="s">
        <v>37</v>
      </c>
      <c r="D46" s="24" t="s">
        <v>18</v>
      </c>
      <c r="E46" s="24" t="s">
        <v>13</v>
      </c>
      <c r="F46" s="24" t="s">
        <v>14</v>
      </c>
      <c r="G46" s="25" t="s">
        <v>11</v>
      </c>
      <c r="H46" s="23" t="s">
        <v>15</v>
      </c>
      <c r="I46" s="24" t="s">
        <v>32</v>
      </c>
      <c r="J46" s="24" t="s">
        <v>12</v>
      </c>
      <c r="K46" s="25" t="s">
        <v>36</v>
      </c>
      <c r="L46" s="26" t="s">
        <v>16</v>
      </c>
      <c r="M46" s="24" t="s">
        <v>40</v>
      </c>
      <c r="N46" s="25" t="s">
        <v>17</v>
      </c>
    </row>
    <row r="47" spans="2:17" x14ac:dyDescent="0.25">
      <c r="B47" s="2">
        <v>1</v>
      </c>
      <c r="C47" s="77">
        <v>0</v>
      </c>
      <c r="D47" s="57">
        <v>0</v>
      </c>
      <c r="E47" s="57">
        <v>1</v>
      </c>
      <c r="F47" s="57">
        <v>1</v>
      </c>
      <c r="G47" s="78">
        <v>0</v>
      </c>
      <c r="H47" s="79">
        <v>1</v>
      </c>
      <c r="I47" s="57">
        <v>0</v>
      </c>
      <c r="J47" s="57">
        <v>1</v>
      </c>
      <c r="K47" s="65">
        <v>0</v>
      </c>
      <c r="L47" s="77">
        <v>0</v>
      </c>
      <c r="M47" s="57">
        <v>0</v>
      </c>
      <c r="N47" s="65">
        <v>1</v>
      </c>
    </row>
    <row r="48" spans="2:17" ht="14.4" thickBot="1" x14ac:dyDescent="0.3">
      <c r="B48" s="1">
        <v>2</v>
      </c>
      <c r="C48" s="80">
        <v>1</v>
      </c>
      <c r="D48" s="81">
        <v>0</v>
      </c>
      <c r="E48" s="81">
        <v>0</v>
      </c>
      <c r="F48" s="81">
        <v>0</v>
      </c>
      <c r="G48" s="82">
        <v>0</v>
      </c>
      <c r="H48" s="66">
        <v>0</v>
      </c>
      <c r="I48" s="81">
        <v>0</v>
      </c>
      <c r="J48" s="81">
        <v>0</v>
      </c>
      <c r="K48" s="28">
        <v>1</v>
      </c>
      <c r="L48" s="80">
        <v>1</v>
      </c>
      <c r="M48" s="81">
        <v>1</v>
      </c>
      <c r="N48" s="28">
        <v>0</v>
      </c>
    </row>
    <row r="49" spans="2:17" x14ac:dyDescent="0.25">
      <c r="B49" s="1">
        <v>3</v>
      </c>
      <c r="C49" s="80">
        <v>0</v>
      </c>
      <c r="D49" s="81">
        <v>1</v>
      </c>
      <c r="E49" s="81">
        <v>0</v>
      </c>
      <c r="F49" s="81"/>
      <c r="G49" s="82">
        <v>1</v>
      </c>
      <c r="H49" s="66">
        <v>0</v>
      </c>
      <c r="I49" s="81">
        <v>1</v>
      </c>
      <c r="J49" s="81">
        <v>0</v>
      </c>
      <c r="K49" s="28"/>
      <c r="L49" s="80">
        <v>0</v>
      </c>
      <c r="M49" s="81">
        <v>0</v>
      </c>
      <c r="N49" s="28"/>
      <c r="P49" s="68" t="s">
        <v>7</v>
      </c>
      <c r="Q49" s="65">
        <f>IF(B52=1,SUMPRODUCT(C47:N51,'TRANSFORMAČNÍ MATICE'!$F$18:$Q$22),-100)</f>
        <v>675</v>
      </c>
    </row>
    <row r="50" spans="2:17" x14ac:dyDescent="0.25">
      <c r="B50" s="1">
        <v>4</v>
      </c>
      <c r="C50" s="80">
        <v>0</v>
      </c>
      <c r="D50" s="81"/>
      <c r="E50" s="81"/>
      <c r="F50" s="81"/>
      <c r="G50" s="82"/>
      <c r="H50" s="66"/>
      <c r="I50" s="81">
        <v>0</v>
      </c>
      <c r="J50" s="81"/>
      <c r="K50" s="28"/>
      <c r="L50" s="80"/>
      <c r="M50" s="81"/>
      <c r="N50" s="28"/>
      <c r="P50" s="73" t="s">
        <v>9</v>
      </c>
      <c r="Q50" s="76">
        <f>(Q49-'TRANSFORMAČNÍ MATICE'!$R$26)/('TRANSFORMAČNÍ MATICE'!$R$25-'TRANSFORMAČNÍ MATICE'!$R$26)*100</f>
        <v>70.229007633587784</v>
      </c>
    </row>
    <row r="51" spans="2:17" ht="14.4" thickBot="1" x14ac:dyDescent="0.3">
      <c r="B51" s="13">
        <v>5</v>
      </c>
      <c r="C51" s="83">
        <v>0</v>
      </c>
      <c r="D51" s="29"/>
      <c r="E51" s="29"/>
      <c r="F51" s="29"/>
      <c r="G51" s="84"/>
      <c r="H51" s="67"/>
      <c r="I51" s="29">
        <v>0</v>
      </c>
      <c r="J51" s="29"/>
      <c r="K51" s="30"/>
      <c r="L51" s="83"/>
      <c r="M51" s="29"/>
      <c r="N51" s="30"/>
      <c r="P51" s="58" t="s">
        <v>6</v>
      </c>
      <c r="Q51" s="74" t="str">
        <f>IF(Q50&lt;0,"CHYBA",IF(Q50&lt;55,"Nevybrat dodavatele",IF(Q50&lt;70,"Zvážit dodavatele","Vybrat dodavatele")))</f>
        <v>Vybrat dodavatele</v>
      </c>
    </row>
    <row r="52" spans="2:17" x14ac:dyDescent="0.25">
      <c r="B52" s="5">
        <f>PRODUCT(C52:N52)</f>
        <v>1</v>
      </c>
      <c r="C52" s="5">
        <f>SUM(C47:C51)</f>
        <v>1</v>
      </c>
      <c r="D52" s="5">
        <f t="shared" ref="D52" si="22">SUM(D47:D51)</f>
        <v>1</v>
      </c>
      <c r="E52" s="5">
        <f t="shared" ref="E52" si="23">SUM(E47:E51)</f>
        <v>1</v>
      </c>
      <c r="F52" s="5">
        <f t="shared" ref="F52" si="24">SUM(F47:F51)</f>
        <v>1</v>
      </c>
      <c r="G52" s="5">
        <f t="shared" ref="G52" si="25">SUM(G47:G51)</f>
        <v>1</v>
      </c>
      <c r="H52" s="5">
        <f t="shared" ref="H52" si="26">SUM(H47:H51)</f>
        <v>1</v>
      </c>
      <c r="I52" s="5">
        <f t="shared" ref="I52" si="27">SUM(I47:I51)</f>
        <v>1</v>
      </c>
      <c r="J52" s="5">
        <f t="shared" ref="J52" si="28">SUM(J47:J51)</f>
        <v>1</v>
      </c>
      <c r="K52" s="5">
        <f t="shared" ref="K52" si="29">SUM(K47:K51)</f>
        <v>1</v>
      </c>
      <c r="L52" s="5">
        <f t="shared" ref="L52" si="30">SUM(L47:L51)</f>
        <v>1</v>
      </c>
      <c r="M52" s="5">
        <f t="shared" ref="M52" si="31">SUM(M47:M51)</f>
        <v>1</v>
      </c>
      <c r="N52" s="5">
        <f t="shared" ref="N52" si="32">SUM(N47:N51)</f>
        <v>1</v>
      </c>
    </row>
    <row r="57" spans="2:17" ht="14.4" thickBot="1" x14ac:dyDescent="0.3">
      <c r="B57" s="140" t="s">
        <v>21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</row>
    <row r="58" spans="2:17" ht="14.4" customHeight="1" x14ac:dyDescent="0.25">
      <c r="B58" s="131" t="s">
        <v>1</v>
      </c>
      <c r="C58" s="126" t="s">
        <v>23</v>
      </c>
      <c r="D58" s="127"/>
      <c r="E58" s="127"/>
      <c r="F58" s="127"/>
      <c r="G58" s="128"/>
      <c r="H58" s="126" t="s">
        <v>24</v>
      </c>
      <c r="I58" s="127"/>
      <c r="J58" s="127"/>
      <c r="K58" s="128"/>
      <c r="L58" s="129" t="s">
        <v>25</v>
      </c>
      <c r="M58" s="127"/>
      <c r="N58" s="128"/>
    </row>
    <row r="59" spans="2:17" ht="14.4" thickBot="1" x14ac:dyDescent="0.3">
      <c r="B59" s="132"/>
      <c r="C59" s="23" t="s">
        <v>37</v>
      </c>
      <c r="D59" s="24" t="s">
        <v>18</v>
      </c>
      <c r="E59" s="24" t="s">
        <v>13</v>
      </c>
      <c r="F59" s="24" t="s">
        <v>14</v>
      </c>
      <c r="G59" s="25" t="s">
        <v>11</v>
      </c>
      <c r="H59" s="23" t="s">
        <v>15</v>
      </c>
      <c r="I59" s="24" t="s">
        <v>32</v>
      </c>
      <c r="J59" s="24" t="s">
        <v>12</v>
      </c>
      <c r="K59" s="25" t="s">
        <v>36</v>
      </c>
      <c r="L59" s="26" t="s">
        <v>16</v>
      </c>
      <c r="M59" s="24" t="s">
        <v>40</v>
      </c>
      <c r="N59" s="25" t="s">
        <v>17</v>
      </c>
    </row>
    <row r="60" spans="2:17" x14ac:dyDescent="0.25">
      <c r="B60" s="2">
        <v>1</v>
      </c>
      <c r="C60" s="77">
        <v>0</v>
      </c>
      <c r="D60" s="57">
        <v>0</v>
      </c>
      <c r="E60" s="57">
        <v>0</v>
      </c>
      <c r="F60" s="57">
        <v>0</v>
      </c>
      <c r="G60" s="78">
        <v>0</v>
      </c>
      <c r="H60" s="79">
        <v>1</v>
      </c>
      <c r="I60" s="57">
        <v>0</v>
      </c>
      <c r="J60" s="57">
        <v>0</v>
      </c>
      <c r="K60" s="65">
        <v>1</v>
      </c>
      <c r="L60" s="80">
        <v>1</v>
      </c>
      <c r="M60" s="57">
        <v>0</v>
      </c>
      <c r="N60" s="65">
        <v>1</v>
      </c>
    </row>
    <row r="61" spans="2:17" ht="14.4" thickBot="1" x14ac:dyDescent="0.3">
      <c r="B61" s="1">
        <v>2</v>
      </c>
      <c r="C61" s="80">
        <v>0</v>
      </c>
      <c r="D61" s="81">
        <v>0</v>
      </c>
      <c r="E61" s="81">
        <v>1</v>
      </c>
      <c r="F61" s="81">
        <v>1</v>
      </c>
      <c r="G61" s="82">
        <v>1</v>
      </c>
      <c r="H61" s="66">
        <v>0</v>
      </c>
      <c r="I61" s="81">
        <v>0</v>
      </c>
      <c r="J61" s="81">
        <v>1</v>
      </c>
      <c r="K61" s="28">
        <v>0</v>
      </c>
      <c r="L61" s="75">
        <v>0</v>
      </c>
      <c r="M61" s="81">
        <v>1</v>
      </c>
      <c r="N61" s="28">
        <v>0</v>
      </c>
    </row>
    <row r="62" spans="2:17" x14ac:dyDescent="0.25">
      <c r="B62" s="1">
        <v>3</v>
      </c>
      <c r="C62" s="80">
        <v>0</v>
      </c>
      <c r="D62" s="81">
        <v>1</v>
      </c>
      <c r="E62" s="81">
        <v>0</v>
      </c>
      <c r="F62" s="81"/>
      <c r="G62" s="82">
        <v>0</v>
      </c>
      <c r="H62" s="66">
        <v>0</v>
      </c>
      <c r="I62" s="81">
        <v>1</v>
      </c>
      <c r="J62" s="75">
        <v>0</v>
      </c>
      <c r="K62" s="28"/>
      <c r="L62" s="80">
        <v>0</v>
      </c>
      <c r="M62" s="81">
        <v>0</v>
      </c>
      <c r="N62" s="28"/>
      <c r="P62" s="68" t="s">
        <v>7</v>
      </c>
      <c r="Q62" s="65">
        <f>IF(B65=1,SUMPRODUCT(C60:N64,'TRANSFORMAČNÍ MATICE'!$F$18:$Q$22),-100)</f>
        <v>605</v>
      </c>
    </row>
    <row r="63" spans="2:17" x14ac:dyDescent="0.25">
      <c r="B63" s="1">
        <v>4</v>
      </c>
      <c r="C63" s="80">
        <v>1</v>
      </c>
      <c r="D63" s="81"/>
      <c r="E63" s="81"/>
      <c r="F63" s="81"/>
      <c r="G63" s="82"/>
      <c r="H63" s="66"/>
      <c r="I63" s="81">
        <v>0</v>
      </c>
      <c r="J63" s="81"/>
      <c r="K63" s="28"/>
      <c r="L63" s="80"/>
      <c r="M63" s="81"/>
      <c r="N63" s="28"/>
      <c r="P63" s="73" t="s">
        <v>9</v>
      </c>
      <c r="Q63" s="76">
        <f>(Q62-'TRANSFORMAČNÍ MATICE'!$R$26)/('TRANSFORMAČNÍ MATICE'!$R$25-'TRANSFORMAČNÍ MATICE'!$R$26)*100</f>
        <v>59.541984732824424</v>
      </c>
    </row>
    <row r="64" spans="2:17" ht="14.4" thickBot="1" x14ac:dyDescent="0.3">
      <c r="B64" s="13">
        <v>5</v>
      </c>
      <c r="C64" s="83">
        <v>0</v>
      </c>
      <c r="D64" s="29"/>
      <c r="E64" s="29"/>
      <c r="F64" s="29"/>
      <c r="G64" s="84"/>
      <c r="H64" s="67"/>
      <c r="I64" s="29">
        <v>0</v>
      </c>
      <c r="J64" s="29"/>
      <c r="K64" s="30"/>
      <c r="L64" s="83"/>
      <c r="M64" s="29"/>
      <c r="N64" s="30"/>
      <c r="P64" s="58" t="s">
        <v>6</v>
      </c>
      <c r="Q64" s="74" t="str">
        <f>IF(Q63&lt;0,"CHYBA",IF(Q63&lt;55,"Nevybrat dodavatele",IF(Q63&lt;70,"Zvážit dodavatele","Vybrat dodavatele")))</f>
        <v>Zvážit dodavatele</v>
      </c>
    </row>
    <row r="65" spans="2:17" x14ac:dyDescent="0.25">
      <c r="B65" s="5">
        <f>PRODUCT(C65:N65)</f>
        <v>1</v>
      </c>
      <c r="C65" s="5">
        <f>SUM(C60:C64)</f>
        <v>1</v>
      </c>
      <c r="D65" s="5">
        <f t="shared" ref="D65" si="33">SUM(D60:D64)</f>
        <v>1</v>
      </c>
      <c r="E65" s="5">
        <f t="shared" ref="E65" si="34">SUM(E60:E64)</f>
        <v>1</v>
      </c>
      <c r="F65" s="5">
        <f t="shared" ref="F65" si="35">SUM(F60:F64)</f>
        <v>1</v>
      </c>
      <c r="G65" s="5">
        <f t="shared" ref="G65" si="36">SUM(G60:G64)</f>
        <v>1</v>
      </c>
      <c r="H65" s="5">
        <f t="shared" ref="H65" si="37">SUM(H60:H64)</f>
        <v>1</v>
      </c>
      <c r="I65" s="5">
        <f t="shared" ref="I65" si="38">SUM(I60:I64)</f>
        <v>1</v>
      </c>
      <c r="J65" s="5">
        <f t="shared" ref="J65" si="39">SUM(J60:J64)</f>
        <v>1</v>
      </c>
      <c r="K65" s="5">
        <f t="shared" ref="K65" si="40">SUM(K60:K64)</f>
        <v>1</v>
      </c>
      <c r="L65" s="5">
        <f>SUM(L60:L64)</f>
        <v>1</v>
      </c>
      <c r="M65" s="5">
        <f t="shared" ref="M65" si="41">SUM(M60:M64)</f>
        <v>1</v>
      </c>
      <c r="N65" s="5">
        <f t="shared" ref="N65" si="42">SUM(N60:N64)</f>
        <v>1</v>
      </c>
    </row>
    <row r="70" spans="2:17" ht="14.4" thickBot="1" x14ac:dyDescent="0.3">
      <c r="B70" s="140" t="s">
        <v>22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</row>
    <row r="71" spans="2:17" ht="14.4" customHeight="1" x14ac:dyDescent="0.25">
      <c r="B71" s="131" t="s">
        <v>1</v>
      </c>
      <c r="C71" s="126" t="s">
        <v>23</v>
      </c>
      <c r="D71" s="127"/>
      <c r="E71" s="127"/>
      <c r="F71" s="127"/>
      <c r="G71" s="128"/>
      <c r="H71" s="126" t="s">
        <v>24</v>
      </c>
      <c r="I71" s="127"/>
      <c r="J71" s="127"/>
      <c r="K71" s="128"/>
      <c r="L71" s="129" t="s">
        <v>25</v>
      </c>
      <c r="M71" s="127"/>
      <c r="N71" s="128"/>
    </row>
    <row r="72" spans="2:17" ht="14.4" thickBot="1" x14ac:dyDescent="0.3">
      <c r="B72" s="132"/>
      <c r="C72" s="23" t="s">
        <v>37</v>
      </c>
      <c r="D72" s="24" t="s">
        <v>18</v>
      </c>
      <c r="E72" s="24" t="s">
        <v>13</v>
      </c>
      <c r="F72" s="24" t="s">
        <v>14</v>
      </c>
      <c r="G72" s="25" t="s">
        <v>11</v>
      </c>
      <c r="H72" s="23" t="s">
        <v>15</v>
      </c>
      <c r="I72" s="24" t="s">
        <v>32</v>
      </c>
      <c r="J72" s="24" t="s">
        <v>12</v>
      </c>
      <c r="K72" s="25" t="s">
        <v>36</v>
      </c>
      <c r="L72" s="26" t="s">
        <v>16</v>
      </c>
      <c r="M72" s="24" t="s">
        <v>40</v>
      </c>
      <c r="N72" s="25" t="s">
        <v>17</v>
      </c>
    </row>
    <row r="73" spans="2:17" x14ac:dyDescent="0.25">
      <c r="B73" s="2">
        <v>1</v>
      </c>
      <c r="C73" s="77">
        <v>0</v>
      </c>
      <c r="D73" s="57">
        <v>0</v>
      </c>
      <c r="E73" s="57">
        <v>0</v>
      </c>
      <c r="F73" s="57">
        <v>1</v>
      </c>
      <c r="G73" s="78">
        <v>0</v>
      </c>
      <c r="H73" s="79">
        <v>0</v>
      </c>
      <c r="I73" s="57">
        <v>0</v>
      </c>
      <c r="J73" s="57">
        <v>0</v>
      </c>
      <c r="K73" s="65">
        <v>0</v>
      </c>
      <c r="L73" s="77">
        <v>0</v>
      </c>
      <c r="M73" s="57">
        <v>0</v>
      </c>
      <c r="N73" s="65">
        <v>1</v>
      </c>
    </row>
    <row r="74" spans="2:17" ht="14.4" thickBot="1" x14ac:dyDescent="0.3">
      <c r="B74" s="1">
        <v>2</v>
      </c>
      <c r="C74" s="80">
        <v>1</v>
      </c>
      <c r="D74" s="81">
        <v>1</v>
      </c>
      <c r="E74" s="81">
        <v>1</v>
      </c>
      <c r="F74" s="81">
        <v>0</v>
      </c>
      <c r="G74" s="82">
        <v>1</v>
      </c>
      <c r="H74" s="66">
        <v>1</v>
      </c>
      <c r="I74" s="81">
        <v>0</v>
      </c>
      <c r="J74" s="81">
        <v>1</v>
      </c>
      <c r="K74" s="28">
        <v>1</v>
      </c>
      <c r="L74" s="80">
        <v>1</v>
      </c>
      <c r="M74" s="81">
        <v>0</v>
      </c>
      <c r="N74" s="28">
        <v>0</v>
      </c>
    </row>
    <row r="75" spans="2:17" x14ac:dyDescent="0.25">
      <c r="B75" s="1">
        <v>3</v>
      </c>
      <c r="C75" s="51">
        <v>0</v>
      </c>
      <c r="D75" s="81">
        <v>0</v>
      </c>
      <c r="E75" s="81">
        <v>0</v>
      </c>
      <c r="F75" s="81"/>
      <c r="G75" s="82">
        <v>0</v>
      </c>
      <c r="H75" s="66">
        <v>0</v>
      </c>
      <c r="I75" s="81">
        <v>0</v>
      </c>
      <c r="J75" s="81">
        <v>0</v>
      </c>
      <c r="K75" s="28"/>
      <c r="L75" s="80">
        <v>0</v>
      </c>
      <c r="M75" s="81">
        <v>1</v>
      </c>
      <c r="N75" s="28"/>
      <c r="P75" s="68" t="s">
        <v>7</v>
      </c>
      <c r="Q75" s="65">
        <f>IF(B78=1,SUMPRODUCT(C73:N77,'TRANSFORMAČNÍ MATICE'!$F$18:$Q$22),-100)</f>
        <v>580</v>
      </c>
    </row>
    <row r="76" spans="2:17" x14ac:dyDescent="0.25">
      <c r="B76" s="1">
        <v>4</v>
      </c>
      <c r="C76" s="80">
        <v>0</v>
      </c>
      <c r="D76" s="81"/>
      <c r="E76" s="81"/>
      <c r="F76" s="81"/>
      <c r="G76" s="82"/>
      <c r="H76" s="66"/>
      <c r="I76" s="81">
        <v>1</v>
      </c>
      <c r="J76" s="81"/>
      <c r="K76" s="28"/>
      <c r="L76" s="80"/>
      <c r="M76" s="81"/>
      <c r="N76" s="28"/>
      <c r="P76" s="73" t="s">
        <v>9</v>
      </c>
      <c r="Q76" s="76">
        <f>(Q75-'TRANSFORMAČNÍ MATICE'!$R$26)/('TRANSFORMAČNÍ MATICE'!$R$25-'TRANSFORMAČNÍ MATICE'!$R$26)*100</f>
        <v>55.725190839694662</v>
      </c>
    </row>
    <row r="77" spans="2:17" ht="14.4" thickBot="1" x14ac:dyDescent="0.3">
      <c r="B77" s="13">
        <v>5</v>
      </c>
      <c r="C77" s="83">
        <v>0</v>
      </c>
      <c r="D77" s="29"/>
      <c r="E77" s="29"/>
      <c r="F77" s="29"/>
      <c r="G77" s="84"/>
      <c r="H77" s="67"/>
      <c r="I77" s="29">
        <v>0</v>
      </c>
      <c r="J77" s="29"/>
      <c r="K77" s="30"/>
      <c r="L77" s="83"/>
      <c r="M77" s="29"/>
      <c r="N77" s="30"/>
      <c r="P77" s="58" t="s">
        <v>6</v>
      </c>
      <c r="Q77" s="74" t="str">
        <f>IF(Q76&lt;0,"CHYBA",IF(Q76&lt;55,"Nevybrat dodavatele",IF(Q76&lt;70,"Zvážit dodavatele","Vybrat dodavatele")))</f>
        <v>Zvážit dodavatele</v>
      </c>
    </row>
    <row r="78" spans="2:17" x14ac:dyDescent="0.25">
      <c r="B78" s="5">
        <f>PRODUCT(C78:N78)</f>
        <v>1</v>
      </c>
      <c r="C78" s="5">
        <f>SUM(C73:C77)</f>
        <v>1</v>
      </c>
      <c r="D78" s="5">
        <f t="shared" ref="D78" si="43">SUM(D73:D77)</f>
        <v>1</v>
      </c>
      <c r="E78" s="5">
        <f t="shared" ref="E78" si="44">SUM(E73:E77)</f>
        <v>1</v>
      </c>
      <c r="F78" s="5">
        <f t="shared" ref="F78" si="45">SUM(F73:F77)</f>
        <v>1</v>
      </c>
      <c r="G78" s="5">
        <f t="shared" ref="G78" si="46">SUM(G73:G77)</f>
        <v>1</v>
      </c>
      <c r="H78" s="5">
        <f t="shared" ref="H78" si="47">SUM(H73:H77)</f>
        <v>1</v>
      </c>
      <c r="I78" s="5">
        <f t="shared" ref="I78" si="48">SUM(I73:I77)</f>
        <v>1</v>
      </c>
      <c r="J78" s="5">
        <f t="shared" ref="J78" si="49">SUM(J73:J77)</f>
        <v>1</v>
      </c>
      <c r="K78" s="5">
        <f t="shared" ref="K78" si="50">SUM(K73:K77)</f>
        <v>1</v>
      </c>
      <c r="L78" s="5">
        <f t="shared" ref="L78" si="51">SUM(L73:L77)</f>
        <v>1</v>
      </c>
      <c r="M78" s="5">
        <f t="shared" ref="M78" si="52">SUM(M73:M77)</f>
        <v>1</v>
      </c>
      <c r="N78" s="5">
        <f t="shared" ref="N78" si="53">SUM(N73:N77)</f>
        <v>1</v>
      </c>
    </row>
  </sheetData>
  <mergeCells count="29">
    <mergeCell ref="B5:N5"/>
    <mergeCell ref="B18:N18"/>
    <mergeCell ref="B31:N31"/>
    <mergeCell ref="B44:N44"/>
    <mergeCell ref="B57:N57"/>
    <mergeCell ref="B58:B59"/>
    <mergeCell ref="B71:B72"/>
    <mergeCell ref="B45:B46"/>
    <mergeCell ref="B32:B33"/>
    <mergeCell ref="B19:B20"/>
    <mergeCell ref="B70:N70"/>
    <mergeCell ref="C58:G58"/>
    <mergeCell ref="H58:K58"/>
    <mergeCell ref="L58:N58"/>
    <mergeCell ref="C71:G71"/>
    <mergeCell ref="H71:K71"/>
    <mergeCell ref="L71:N71"/>
    <mergeCell ref="C32:G32"/>
    <mergeCell ref="H32:K32"/>
    <mergeCell ref="L32:N32"/>
    <mergeCell ref="C45:G45"/>
    <mergeCell ref="H45:K45"/>
    <mergeCell ref="L45:N45"/>
    <mergeCell ref="C6:G6"/>
    <mergeCell ref="H6:K6"/>
    <mergeCell ref="L6:N6"/>
    <mergeCell ref="C19:G19"/>
    <mergeCell ref="H19:K19"/>
    <mergeCell ref="L19:N1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3AB81-DF3E-4A42-A469-92BD8AFACC16}">
  <dimension ref="H5:I10"/>
  <sheetViews>
    <sheetView workbookViewId="0">
      <selection activeCell="I27" sqref="I27"/>
    </sheetView>
  </sheetViews>
  <sheetFormatPr defaultRowHeight="14.4" x14ac:dyDescent="0.3"/>
  <cols>
    <col min="8" max="8" width="21.88671875" bestFit="1" customWidth="1"/>
    <col min="9" max="9" width="18.21875" bestFit="1" customWidth="1"/>
  </cols>
  <sheetData>
    <row r="5" spans="8:9" x14ac:dyDescent="0.3">
      <c r="H5" s="133" t="s">
        <v>42</v>
      </c>
      <c r="I5" s="133"/>
    </row>
    <row r="6" spans="8:9" ht="15" thickBot="1" x14ac:dyDescent="0.35">
      <c r="H6" s="3"/>
      <c r="I6" s="3"/>
    </row>
    <row r="7" spans="8:9" x14ac:dyDescent="0.3">
      <c r="H7" s="68" t="s">
        <v>8</v>
      </c>
      <c r="I7" s="27" t="s">
        <v>5</v>
      </c>
    </row>
    <row r="8" spans="8:9" x14ac:dyDescent="0.3">
      <c r="H8" s="69" t="s">
        <v>10</v>
      </c>
      <c r="I8" s="28" t="s">
        <v>27</v>
      </c>
    </row>
    <row r="9" spans="8:9" x14ac:dyDescent="0.3">
      <c r="H9" s="69" t="s">
        <v>29</v>
      </c>
      <c r="I9" s="28" t="s">
        <v>26</v>
      </c>
    </row>
    <row r="10" spans="8:9" ht="15" thickBot="1" x14ac:dyDescent="0.35">
      <c r="H10" s="70" t="s">
        <v>30</v>
      </c>
      <c r="I10" s="30" t="s">
        <v>28</v>
      </c>
    </row>
  </sheetData>
  <mergeCells count="1">
    <mergeCell ref="H5:I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BD9E-94C3-47A9-83E7-680C0769ABC8}">
  <dimension ref="F5:S10"/>
  <sheetViews>
    <sheetView topLeftCell="F4" workbookViewId="0">
      <selection activeCell="O21" sqref="O21"/>
    </sheetView>
  </sheetViews>
  <sheetFormatPr defaultRowHeight="13.8" x14ac:dyDescent="0.25"/>
  <cols>
    <col min="1" max="5" width="8.88671875" style="3"/>
    <col min="6" max="6" width="12.6640625" style="3" bestFit="1" customWidth="1"/>
    <col min="7" max="7" width="11.44140625" style="3" bestFit="1" customWidth="1"/>
    <col min="8" max="8" width="13.109375" style="3" bestFit="1" customWidth="1"/>
    <col min="9" max="9" width="11.44140625" style="3" bestFit="1" customWidth="1"/>
    <col min="10" max="10" width="13.109375" style="3" bestFit="1" customWidth="1"/>
    <col min="11" max="13" width="8.88671875" style="3"/>
    <col min="14" max="14" width="17.77734375" style="3" bestFit="1" customWidth="1"/>
    <col min="15" max="15" width="27.5546875" style="3" bestFit="1" customWidth="1"/>
    <col min="16" max="16" width="16.44140625" style="3" bestFit="1" customWidth="1"/>
    <col min="17" max="17" width="15.6640625" style="3" bestFit="1" customWidth="1"/>
    <col min="18" max="19" width="15.21875" style="3" bestFit="1" customWidth="1"/>
    <col min="20" max="16384" width="8.88671875" style="3"/>
  </cols>
  <sheetData>
    <row r="5" spans="6:19" x14ac:dyDescent="0.25">
      <c r="N5" s="8"/>
      <c r="O5" s="8"/>
      <c r="P5" s="8"/>
      <c r="Q5" s="8"/>
      <c r="R5" s="8"/>
    </row>
    <row r="6" spans="6:19" x14ac:dyDescent="0.25">
      <c r="N6" s="133" t="s">
        <v>43</v>
      </c>
      <c r="O6" s="133"/>
      <c r="P6" s="133"/>
      <c r="Q6" s="133"/>
      <c r="R6" s="133"/>
      <c r="S6" s="133"/>
    </row>
    <row r="7" spans="6:19" ht="14.4" thickBot="1" x14ac:dyDescent="0.3"/>
    <row r="8" spans="6:19" x14ac:dyDescent="0.25">
      <c r="F8" s="7"/>
      <c r="G8" s="7"/>
      <c r="H8" s="7"/>
      <c r="I8" s="7"/>
      <c r="J8" s="7"/>
      <c r="N8" s="31" t="s">
        <v>19</v>
      </c>
      <c r="O8" s="32" t="s">
        <v>39</v>
      </c>
      <c r="P8" s="33" t="s">
        <v>38</v>
      </c>
      <c r="Q8" s="32" t="s">
        <v>20</v>
      </c>
      <c r="R8" s="33" t="s">
        <v>21</v>
      </c>
      <c r="S8" s="34" t="s">
        <v>22</v>
      </c>
    </row>
    <row r="9" spans="6:19" x14ac:dyDescent="0.25">
      <c r="F9" s="9"/>
      <c r="G9" s="9"/>
      <c r="H9" s="9"/>
      <c r="I9" s="9"/>
      <c r="J9" s="9"/>
      <c r="N9" s="101">
        <f>DODAVATELÉ!Q11/100</f>
        <v>0.29770992366412213</v>
      </c>
      <c r="O9" s="85">
        <f>DODAVATELÉ!Q24/100</f>
        <v>0.51145038167938928</v>
      </c>
      <c r="P9" s="85">
        <f>DODAVATELÉ!Q37/100</f>
        <v>0.95419847328244278</v>
      </c>
      <c r="Q9" s="85">
        <f>DODAVATELÉ!Q50/100</f>
        <v>0.70229007633587781</v>
      </c>
      <c r="R9" s="85">
        <f>DODAVATELÉ!Q63/100</f>
        <v>0.59541984732824427</v>
      </c>
      <c r="S9" s="102">
        <f>DODAVATELÉ!Q76/100</f>
        <v>0.5572519083969466</v>
      </c>
    </row>
    <row r="10" spans="6:19" ht="14.4" thickBot="1" x14ac:dyDescent="0.3">
      <c r="F10" s="9"/>
      <c r="G10" s="9"/>
      <c r="H10" s="9"/>
      <c r="I10" s="9"/>
      <c r="J10" s="9"/>
      <c r="N10" s="15" t="str">
        <f>DODAVATELÉ!Q12</f>
        <v>Nevybrat dodavatele</v>
      </c>
      <c r="O10" s="16" t="str">
        <f>DODAVATELÉ!Q25</f>
        <v>Nevybrat dodavatele</v>
      </c>
      <c r="P10" s="16" t="str">
        <f>DODAVATELÉ!Q38</f>
        <v>Vybrat dodavatele</v>
      </c>
      <c r="Q10" s="16" t="str">
        <f>DODAVATELÉ!Q51</f>
        <v>Vybrat dodavatele</v>
      </c>
      <c r="R10" s="16" t="str">
        <f>DODAVATELÉ!Q64</f>
        <v>Zvážit dodavatele</v>
      </c>
      <c r="S10" s="17" t="str">
        <f>DODAVATELÉ!Q77</f>
        <v>Zvážit dodavatele</v>
      </c>
    </row>
  </sheetData>
  <mergeCells count="1">
    <mergeCell ref="N6:S6"/>
  </mergeCells>
  <phoneticPr fontId="4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FC63-1F44-4913-B6AD-ADCB7826C19E}">
  <dimension ref="L4:Q8"/>
  <sheetViews>
    <sheetView topLeftCell="C1" workbookViewId="0">
      <selection activeCell="E27" sqref="E27"/>
    </sheetView>
  </sheetViews>
  <sheetFormatPr defaultRowHeight="14.4" x14ac:dyDescent="0.3"/>
  <cols>
    <col min="11" max="11" width="12.88671875" bestFit="1" customWidth="1"/>
    <col min="12" max="12" width="17.77734375" bestFit="1" customWidth="1"/>
    <col min="13" max="13" width="27.5546875" bestFit="1" customWidth="1"/>
    <col min="14" max="14" width="16.44140625" bestFit="1" customWidth="1"/>
    <col min="15" max="16" width="15.6640625" bestFit="1" customWidth="1"/>
    <col min="17" max="17" width="17.77734375" bestFit="1" customWidth="1"/>
  </cols>
  <sheetData>
    <row r="4" spans="12:17" x14ac:dyDescent="0.3">
      <c r="L4" s="133" t="s">
        <v>44</v>
      </c>
      <c r="M4" s="133"/>
      <c r="N4" s="133"/>
      <c r="O4" s="133"/>
      <c r="P4" s="133"/>
      <c r="Q4" s="133"/>
    </row>
    <row r="5" spans="12:17" ht="15" thickBot="1" x14ac:dyDescent="0.35">
      <c r="L5" s="3"/>
      <c r="M5" s="3"/>
      <c r="N5" s="3"/>
      <c r="O5" s="3"/>
      <c r="P5" s="3"/>
      <c r="Q5" s="3"/>
    </row>
    <row r="6" spans="12:17" x14ac:dyDescent="0.3">
      <c r="L6" s="31" t="s">
        <v>19</v>
      </c>
      <c r="M6" s="32" t="s">
        <v>39</v>
      </c>
      <c r="N6" s="33" t="s">
        <v>38</v>
      </c>
      <c r="O6" s="32" t="s">
        <v>20</v>
      </c>
      <c r="P6" s="33" t="s">
        <v>21</v>
      </c>
      <c r="Q6" s="34" t="s">
        <v>22</v>
      </c>
    </row>
    <row r="7" spans="12:17" x14ac:dyDescent="0.3">
      <c r="L7" s="101">
        <v>0.28774899999999998</v>
      </c>
      <c r="M7" s="85">
        <v>0.63</v>
      </c>
      <c r="N7" s="85">
        <v>0.84205099999999999</v>
      </c>
      <c r="O7" s="85">
        <v>0.69432300000000002</v>
      </c>
      <c r="P7" s="85">
        <v>0.84205099999999999</v>
      </c>
      <c r="Q7" s="102">
        <v>0.28774899999999998</v>
      </c>
    </row>
    <row r="8" spans="12:17" ht="15" thickBot="1" x14ac:dyDescent="0.35">
      <c r="L8" s="121" t="str">
        <f>IF(L7&lt;0.55,"Nevybrat dodavatele",IF(L7&lt;0.7,"Zvážit dodavatele","Vybrat dodavatele"))</f>
        <v>Nevybrat dodavatele</v>
      </c>
      <c r="M8" s="16" t="str">
        <f t="shared" ref="M8:Q8" si="0">IF(M7&lt;0.55,"Nevybrat dodavatele",IF(M7&lt;0.7,"Zvážit dodavatele","Vybrat dodavatele"))</f>
        <v>Zvážit dodavatele</v>
      </c>
      <c r="N8" s="122" t="str">
        <f t="shared" si="0"/>
        <v>Vybrat dodavatele</v>
      </c>
      <c r="O8" s="16" t="str">
        <f t="shared" si="0"/>
        <v>Zvážit dodavatele</v>
      </c>
      <c r="P8" s="122" t="str">
        <f t="shared" si="0"/>
        <v>Vybrat dodavatele</v>
      </c>
      <c r="Q8" s="111" t="str">
        <f t="shared" si="0"/>
        <v>Nevybrat dodavatele</v>
      </c>
    </row>
  </sheetData>
  <mergeCells count="1">
    <mergeCell ref="L4:Q4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FD5E9-3813-4EE0-B326-097D46407E2D}">
  <dimension ref="O5:AA14"/>
  <sheetViews>
    <sheetView topLeftCell="D1" workbookViewId="0">
      <selection activeCell="O11" sqref="O11"/>
    </sheetView>
  </sheetViews>
  <sheetFormatPr defaultRowHeight="13.8" x14ac:dyDescent="0.3"/>
  <cols>
    <col min="1" max="9" width="8.88671875" style="51"/>
    <col min="10" max="10" width="17.77734375" style="51" bestFit="1" customWidth="1"/>
    <col min="11" max="11" width="9" style="51" bestFit="1" customWidth="1"/>
    <col min="12" max="14" width="9" style="51" customWidth="1"/>
    <col min="15" max="15" width="27.5546875" style="51" bestFit="1" customWidth="1"/>
    <col min="16" max="16" width="13.88671875" style="51" bestFit="1" customWidth="1"/>
    <col min="17" max="17" width="18.5546875" style="51" bestFit="1" customWidth="1"/>
    <col min="18" max="18" width="13.77734375" style="51" customWidth="1"/>
    <col min="19" max="19" width="18.5546875" style="51" bestFit="1" customWidth="1"/>
    <col min="20" max="20" width="9" style="51" customWidth="1"/>
    <col min="21" max="21" width="9.33203125" style="51" bestFit="1" customWidth="1"/>
    <col min="22" max="22" width="15.6640625" style="51" bestFit="1" customWidth="1"/>
    <col min="23" max="23" width="27.5546875" style="51" bestFit="1" customWidth="1"/>
    <col min="24" max="24" width="16.44140625" style="51" bestFit="1" customWidth="1"/>
    <col min="25" max="25" width="12.77734375" style="51" bestFit="1" customWidth="1"/>
    <col min="26" max="26" width="7.5546875" style="51" bestFit="1" customWidth="1"/>
    <col min="27" max="27" width="12.5546875" style="51" bestFit="1" customWidth="1"/>
    <col min="28" max="16384" width="8.88671875" style="51"/>
  </cols>
  <sheetData>
    <row r="5" spans="15:27" x14ac:dyDescent="0.3">
      <c r="V5" s="134" t="s">
        <v>47</v>
      </c>
      <c r="W5" s="134"/>
      <c r="X5" s="134"/>
      <c r="Y5" s="134"/>
      <c r="Z5" s="134"/>
      <c r="AA5" s="134"/>
    </row>
    <row r="6" spans="15:27" ht="14.4" thickBot="1" x14ac:dyDescent="0.35"/>
    <row r="7" spans="15:27" x14ac:dyDescent="0.3">
      <c r="O7" s="138" t="s">
        <v>49</v>
      </c>
      <c r="P7" s="135" t="s">
        <v>46</v>
      </c>
      <c r="Q7" s="136"/>
      <c r="R7" s="135" t="s">
        <v>45</v>
      </c>
      <c r="S7" s="137"/>
      <c r="V7" s="90" t="s">
        <v>19</v>
      </c>
      <c r="W7" s="112" t="s">
        <v>39</v>
      </c>
      <c r="X7" s="91" t="s">
        <v>38</v>
      </c>
      <c r="Y7" s="112" t="s">
        <v>20</v>
      </c>
      <c r="Z7" s="91" t="s">
        <v>21</v>
      </c>
      <c r="AA7" s="113" t="s">
        <v>22</v>
      </c>
    </row>
    <row r="8" spans="15:27" ht="14.4" thickBot="1" x14ac:dyDescent="0.35">
      <c r="O8" s="139"/>
      <c r="P8" s="97" t="s">
        <v>77</v>
      </c>
      <c r="Q8" s="97" t="s">
        <v>50</v>
      </c>
      <c r="R8" s="97" t="s">
        <v>77</v>
      </c>
      <c r="S8" s="98" t="s">
        <v>50</v>
      </c>
      <c r="U8" s="51" t="s">
        <v>46</v>
      </c>
      <c r="V8" s="114">
        <f>P9</f>
        <v>0.29770992366412213</v>
      </c>
      <c r="W8" s="118">
        <f>P10</f>
        <v>0.51145038167938928</v>
      </c>
      <c r="X8" s="115">
        <f>P11</f>
        <v>0.95419847328244278</v>
      </c>
      <c r="Y8" s="118">
        <f>P12</f>
        <v>0.70229007633587781</v>
      </c>
      <c r="Z8" s="118">
        <f>P13</f>
        <v>0.59541984732824427</v>
      </c>
      <c r="AA8" s="116">
        <f>P14</f>
        <v>0.5572519083969466</v>
      </c>
    </row>
    <row r="9" spans="15:27" ht="14.4" thickBot="1" x14ac:dyDescent="0.3">
      <c r="O9" s="95" t="s">
        <v>19</v>
      </c>
      <c r="P9" s="106">
        <f>'VÝSLEDNÉ HODNOCENÍ - EXCEL'!N9</f>
        <v>0.29770992366412213</v>
      </c>
      <c r="Q9" s="109" t="str">
        <f t="shared" ref="Q9:Q10" si="0">IF(P9&lt;0.55,"Nevybrat dodavatele",IF(P9&lt;0.7,"Zvážit dodavatele","Vybrat dodavatele"))</f>
        <v>Nevybrat dodavatele</v>
      </c>
      <c r="R9" s="107">
        <f>'VÝSLEDNÉ HODNOCENÍ - MATLAB'!L7</f>
        <v>0.28774899999999998</v>
      </c>
      <c r="S9" s="96" t="str">
        <f>IF(R9&lt;0.55,"Nevybrat dodavatele",IF(R9&lt;0.7,"Zvážit dodavatele","Vybrat dodavatele"))</f>
        <v>Nevybrat dodavatele</v>
      </c>
      <c r="U9" s="51" t="s">
        <v>45</v>
      </c>
      <c r="V9" s="117">
        <f>R9</f>
        <v>0.28774899999999998</v>
      </c>
      <c r="W9" s="99">
        <f>R10</f>
        <v>0.63</v>
      </c>
      <c r="X9" s="99">
        <f>R11</f>
        <v>0.84205099999999999</v>
      </c>
      <c r="Y9" s="99">
        <f>R12</f>
        <v>0.69432300000000002</v>
      </c>
      <c r="Z9" s="99">
        <f>R13</f>
        <v>0.84205099999999999</v>
      </c>
      <c r="AA9" s="100">
        <f>R14</f>
        <v>0.28774899999999998</v>
      </c>
    </row>
    <row r="10" spans="15:27" ht="14.4" thickBot="1" x14ac:dyDescent="0.3">
      <c r="O10" s="92" t="s">
        <v>39</v>
      </c>
      <c r="P10" s="108">
        <f>'VÝSLEDNÉ HODNOCENÍ - EXCEL'!O9</f>
        <v>0.51145038167938928</v>
      </c>
      <c r="Q10" s="109" t="str">
        <f t="shared" si="0"/>
        <v>Nevybrat dodavatele</v>
      </c>
      <c r="R10" s="103">
        <f>'VÝSLEDNÉ HODNOCENÍ - MATLAB'!M7</f>
        <v>0.63</v>
      </c>
      <c r="S10" s="96" t="str">
        <f t="shared" ref="S10:S14" si="1">IF(R10&lt;0.55,"Nevybrat dodavatele",IF(R10&lt;0.7,"Zvážit dodavatele","Vybrat dodavatele"))</f>
        <v>Zvážit dodavatele</v>
      </c>
    </row>
    <row r="11" spans="15:27" ht="14.4" thickBot="1" x14ac:dyDescent="0.3">
      <c r="O11" s="92" t="s">
        <v>38</v>
      </c>
      <c r="P11" s="108">
        <f>'VÝSLEDNÉ HODNOCENÍ - EXCEL'!P9</f>
        <v>0.95419847328244278</v>
      </c>
      <c r="Q11" s="109" t="str">
        <f>IF(P11&lt;0.55,"Nevybrat dodavatele",IF(P11&lt;0.7,"Zvážit dodavatele","Vybrat dodavatele"))</f>
        <v>Vybrat dodavatele</v>
      </c>
      <c r="R11" s="103">
        <f>'VÝSLEDNÉ HODNOCENÍ - MATLAB'!N7</f>
        <v>0.84205099999999999</v>
      </c>
      <c r="S11" s="96" t="str">
        <f t="shared" si="1"/>
        <v>Vybrat dodavatele</v>
      </c>
    </row>
    <row r="12" spans="15:27" ht="14.4" thickBot="1" x14ac:dyDescent="0.3">
      <c r="O12" s="92" t="s">
        <v>20</v>
      </c>
      <c r="P12" s="108">
        <f>'VÝSLEDNÉ HODNOCENÍ - EXCEL'!Q9</f>
        <v>0.70229007633587781</v>
      </c>
      <c r="Q12" s="109" t="str">
        <f t="shared" ref="Q12:Q14" si="2">IF(P12&lt;0.55,"Nevybrat dodavatele",IF(P12&lt;0.7,"Zvážit dodavatele","Vybrat dodavatele"))</f>
        <v>Vybrat dodavatele</v>
      </c>
      <c r="R12" s="103">
        <f>'VÝSLEDNÉ HODNOCENÍ - MATLAB'!O7</f>
        <v>0.69432300000000002</v>
      </c>
      <c r="S12" s="96" t="str">
        <f t="shared" si="1"/>
        <v>Zvážit dodavatele</v>
      </c>
    </row>
    <row r="13" spans="15:27" ht="14.4" thickBot="1" x14ac:dyDescent="0.3">
      <c r="O13" s="92" t="s">
        <v>21</v>
      </c>
      <c r="P13" s="108">
        <f>'VÝSLEDNÉ HODNOCENÍ - EXCEL'!R9</f>
        <v>0.59541984732824427</v>
      </c>
      <c r="Q13" s="109" t="str">
        <f t="shared" si="2"/>
        <v>Zvážit dodavatele</v>
      </c>
      <c r="R13" s="103">
        <f>'VÝSLEDNÉ HODNOCENÍ - MATLAB'!P7</f>
        <v>0.84205099999999999</v>
      </c>
      <c r="S13" s="96" t="str">
        <f t="shared" si="1"/>
        <v>Vybrat dodavatele</v>
      </c>
    </row>
    <row r="14" spans="15:27" ht="15" customHeight="1" thickBot="1" x14ac:dyDescent="0.3">
      <c r="O14" s="93" t="s">
        <v>22</v>
      </c>
      <c r="P14" s="110">
        <f>'VÝSLEDNÉ HODNOCENÍ - EXCEL'!S9</f>
        <v>0.5572519083969466</v>
      </c>
      <c r="Q14" s="109" t="str">
        <f t="shared" si="2"/>
        <v>Zvážit dodavatele</v>
      </c>
      <c r="R14" s="105">
        <f>'VÝSLEDNÉ HODNOCENÍ - MATLAB'!Q7</f>
        <v>0.28774899999999998</v>
      </c>
      <c r="S14" s="96" t="str">
        <f t="shared" si="1"/>
        <v>Nevybrat dodavatele</v>
      </c>
    </row>
  </sheetData>
  <mergeCells count="4">
    <mergeCell ref="V5:AA5"/>
    <mergeCell ref="P7:Q7"/>
    <mergeCell ref="R7:S7"/>
    <mergeCell ref="O7:O8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1AD88-6A87-4712-8F54-667EE12078CE}">
  <dimension ref="C4:Q13"/>
  <sheetViews>
    <sheetView topLeftCell="A4" workbookViewId="0">
      <selection activeCell="C9" sqref="C9"/>
    </sheetView>
  </sheetViews>
  <sheetFormatPr defaultRowHeight="13.8" x14ac:dyDescent="0.25"/>
  <cols>
    <col min="1" max="2" width="8.88671875" style="75"/>
    <col min="3" max="3" width="27.5546875" style="75" bestFit="1" customWidth="1"/>
    <col min="4" max="4" width="12.88671875" style="75" bestFit="1" customWidth="1"/>
    <col min="5" max="5" width="13.5546875" style="75" bestFit="1" customWidth="1"/>
    <col min="6" max="6" width="11.21875" style="75" bestFit="1" customWidth="1"/>
    <col min="7" max="7" width="18.5546875" style="75" bestFit="1" customWidth="1"/>
    <col min="8" max="10" width="8.88671875" style="75"/>
    <col min="11" max="11" width="9.33203125" style="75" bestFit="1" customWidth="1"/>
    <col min="12" max="12" width="12.88671875" style="75" bestFit="1" customWidth="1"/>
    <col min="13" max="13" width="27.5546875" style="75" bestFit="1" customWidth="1"/>
    <col min="14" max="14" width="16.44140625" style="75" bestFit="1" customWidth="1"/>
    <col min="15" max="15" width="12.77734375" style="75" bestFit="1" customWidth="1"/>
    <col min="16" max="16" width="6.88671875" style="75" bestFit="1" customWidth="1"/>
    <col min="17" max="17" width="12.5546875" style="75" bestFit="1" customWidth="1"/>
    <col min="18" max="16384" width="8.88671875" style="75"/>
  </cols>
  <sheetData>
    <row r="4" spans="3:17" x14ac:dyDescent="0.25">
      <c r="L4" s="123"/>
      <c r="M4" s="123"/>
      <c r="N4" s="123"/>
      <c r="O4" s="123"/>
      <c r="P4" s="123"/>
      <c r="Q4" s="123"/>
    </row>
    <row r="5" spans="3:17" x14ac:dyDescent="0.25">
      <c r="C5" s="133" t="s">
        <v>51</v>
      </c>
      <c r="D5" s="133"/>
      <c r="E5" s="133"/>
      <c r="F5" s="133"/>
      <c r="G5" s="133"/>
      <c r="H5" s="123"/>
    </row>
    <row r="6" spans="3:17" ht="14.4" thickBot="1" x14ac:dyDescent="0.3">
      <c r="L6" s="124"/>
      <c r="M6" s="124"/>
      <c r="N6" s="124"/>
      <c r="O6" s="124"/>
      <c r="P6" s="124"/>
      <c r="Q6" s="124"/>
    </row>
    <row r="7" spans="3:17" ht="14.4" thickBot="1" x14ac:dyDescent="0.3">
      <c r="C7" s="87" t="s">
        <v>49</v>
      </c>
      <c r="D7" s="88" t="s">
        <v>46</v>
      </c>
      <c r="E7" s="88" t="s">
        <v>45</v>
      </c>
      <c r="F7" s="88" t="s">
        <v>48</v>
      </c>
      <c r="G7" s="89" t="s">
        <v>50</v>
      </c>
      <c r="K7" s="51"/>
      <c r="L7" s="125"/>
      <c r="M7" s="125"/>
      <c r="N7" s="125"/>
      <c r="O7" s="125"/>
      <c r="P7" s="125"/>
      <c r="Q7" s="125"/>
    </row>
    <row r="8" spans="3:17" x14ac:dyDescent="0.25">
      <c r="C8" s="94" t="s">
        <v>19</v>
      </c>
      <c r="D8" s="107">
        <f>0.297709923664122</f>
        <v>0.29770992366412202</v>
      </c>
      <c r="E8" s="119">
        <f>'VÝSLEDNÉ HODNOCENÍ - SROVNÁNÍ'!R9</f>
        <v>0.28774899999999998</v>
      </c>
      <c r="F8" s="104">
        <f>AVERAGE(D8:E8)</f>
        <v>0.292729461832061</v>
      </c>
      <c r="G8" s="86" t="str">
        <f>IF(F8&lt;0.55,"Nevybrat dodavatele",IF(F8&lt;0.7,"Zvážit dodavatele","Vybrat dodavatele"))</f>
        <v>Nevybrat dodavatele</v>
      </c>
      <c r="K8" s="51"/>
      <c r="L8" s="125"/>
      <c r="M8" s="125"/>
      <c r="N8" s="125"/>
      <c r="O8" s="125"/>
      <c r="P8" s="125"/>
      <c r="Q8" s="9"/>
    </row>
    <row r="9" spans="3:17" x14ac:dyDescent="0.25">
      <c r="C9" s="73" t="s">
        <v>39</v>
      </c>
      <c r="D9" s="103">
        <f>0.511450381679389</f>
        <v>0.51145038167938905</v>
      </c>
      <c r="E9" s="119">
        <f>'VÝSLEDNÉ HODNOCENÍ - SROVNÁNÍ'!R10</f>
        <v>0.63</v>
      </c>
      <c r="F9" s="103">
        <f t="shared" ref="F9:F13" si="0">AVERAGE(D9:E9)</f>
        <v>0.57072519083969453</v>
      </c>
      <c r="G9" s="86" t="str">
        <f t="shared" ref="G9:G13" si="1">IF(F9&lt;0.55,"Nevybrat dodavatele",IF(F9&lt;0.7,"Zvážit dodavatele","Vybrat dodavatele"))</f>
        <v>Zvážit dodavatele</v>
      </c>
      <c r="K9" s="51"/>
      <c r="L9" s="125"/>
      <c r="M9" s="125"/>
      <c r="N9" s="125"/>
      <c r="O9" s="125"/>
      <c r="P9" s="125"/>
      <c r="Q9" s="125"/>
    </row>
    <row r="10" spans="3:17" x14ac:dyDescent="0.25">
      <c r="C10" s="73" t="s">
        <v>38</v>
      </c>
      <c r="D10" s="103">
        <f>0.954198473282443</f>
        <v>0.954198473282443</v>
      </c>
      <c r="E10" s="119">
        <f>'VÝSLEDNÉ HODNOCENÍ - SROVNÁNÍ'!R11</f>
        <v>0.84205099999999999</v>
      </c>
      <c r="F10" s="103">
        <f t="shared" si="0"/>
        <v>0.8981247366412215</v>
      </c>
      <c r="G10" s="86" t="str">
        <f t="shared" si="1"/>
        <v>Vybrat dodavatele</v>
      </c>
    </row>
    <row r="11" spans="3:17" x14ac:dyDescent="0.25">
      <c r="C11" s="73" t="s">
        <v>20</v>
      </c>
      <c r="D11" s="103">
        <f>0.7023</f>
        <v>0.70230000000000004</v>
      </c>
      <c r="E11" s="119">
        <f>'VÝSLEDNÉ HODNOCENÍ - SROVNÁNÍ'!R12</f>
        <v>0.69432300000000002</v>
      </c>
      <c r="F11" s="103">
        <f t="shared" si="0"/>
        <v>0.69831149999999997</v>
      </c>
      <c r="G11" s="86" t="str">
        <f t="shared" si="1"/>
        <v>Zvážit dodavatele</v>
      </c>
    </row>
    <row r="12" spans="3:17" x14ac:dyDescent="0.25">
      <c r="C12" s="73" t="s">
        <v>21</v>
      </c>
      <c r="D12" s="103">
        <f>0.595419847328244</f>
        <v>0.59541984732824405</v>
      </c>
      <c r="E12" s="119">
        <f>'VÝSLEDNÉ HODNOCENÍ - SROVNÁNÍ'!R13</f>
        <v>0.84205099999999999</v>
      </c>
      <c r="F12" s="103">
        <f t="shared" si="0"/>
        <v>0.71873542366412202</v>
      </c>
      <c r="G12" s="86" t="str">
        <f t="shared" si="1"/>
        <v>Vybrat dodavatele</v>
      </c>
    </row>
    <row r="13" spans="3:17" ht="14.4" thickBot="1" x14ac:dyDescent="0.3">
      <c r="C13" s="58" t="s">
        <v>22</v>
      </c>
      <c r="D13" s="105">
        <f>0.557251908396947</f>
        <v>0.55725190839694705</v>
      </c>
      <c r="E13" s="105">
        <f>'VÝSLEDNÉ HODNOCENÍ - SROVNÁNÍ'!R14</f>
        <v>0.28774899999999998</v>
      </c>
      <c r="F13" s="120">
        <f t="shared" si="0"/>
        <v>0.42250045419847349</v>
      </c>
      <c r="G13" s="30" t="str">
        <f t="shared" si="1"/>
        <v>Nevybrat dodavatele</v>
      </c>
    </row>
  </sheetData>
  <mergeCells count="1">
    <mergeCell ref="C5:G5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TRANSFORMAČNÍ MATICE</vt:lpstr>
      <vt:lpstr>DODAVATELÉ</vt:lpstr>
      <vt:lpstr>RETRANSFORMAČNÍ MATICE</vt:lpstr>
      <vt:lpstr>VÝSLEDNÉ HODNOCENÍ - EXCEL</vt:lpstr>
      <vt:lpstr>VÝSLEDNÉ HODNOCENÍ - MATLAB</vt:lpstr>
      <vt:lpstr>VÝSLEDNÉ HODNOCENÍ - SROVNÁNÍ</vt:lpstr>
      <vt:lpstr>VÝSLEDNÉ HODNOCENÍ - PRŮMĚR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</dc:creator>
  <cp:lastModifiedBy>novec</cp:lastModifiedBy>
  <dcterms:created xsi:type="dcterms:W3CDTF">2021-02-14T16:56:52Z</dcterms:created>
  <dcterms:modified xsi:type="dcterms:W3CDTF">2022-03-24T12:35:07Z</dcterms:modified>
</cp:coreProperties>
</file>